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4\Accounting\6.Jun-24\Draft งบการเงิน\งบการเงิน\Convert File Q2-67\"/>
    </mc:Choice>
  </mc:AlternateContent>
  <bookViews>
    <workbookView xWindow="-105" yWindow="-105" windowWidth="19425" windowHeight="10305" tabRatio="806"/>
  </bookViews>
  <sheets>
    <sheet name="FINANCIAL POSITION " sheetId="1" r:id="rId1"/>
    <sheet name="COMPREHENSIVE INCOME" sheetId="10" r:id="rId2"/>
    <sheet name="COMPREHENSIVE INCOME (1)" sheetId="11" r:id="rId3"/>
    <sheet name="CHANGES IN SHAREHOLDERS' EQUITY" sheetId="4" r:id="rId4"/>
    <sheet name="CHANGES IN SHAREHOLDERS EQUITY" sheetId="7" r:id="rId5"/>
    <sheet name="CASH FLOW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5">'[1]Statement-BAHT'!#REF!</definedName>
    <definedName name="\0" localSheetId="2">'[1]Statement-BAHT'!#REF!</definedName>
    <definedName name="\0">'[1]Statement-BAHT'!#REF!</definedName>
    <definedName name="\a" localSheetId="5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FLOWS'!$A$1:$M$89</definedName>
    <definedName name="_xlnm.Print_Area" localSheetId="4">'CHANGES IN SHAREHOLDERS EQUITY'!$A$1:$P$29</definedName>
    <definedName name="_xlnm.Print_Area" localSheetId="3">'CHANGES IN SHAREHOLDERS'' EQUITY'!$A$1:$S$32</definedName>
    <definedName name="_xlnm.Print_Area" localSheetId="1">'COMPREHENSIVE INCOME'!$A$1:$L$63</definedName>
    <definedName name="_xlnm.Print_Area" localSheetId="2">'COMPREHENSIVE INCOME (1)'!$A$1:$L$63</definedName>
    <definedName name="_xlnm.Print_Area" localSheetId="0">'FINANCIAL POSITION '!$A$1:$L$106</definedName>
    <definedName name="_xlnm.Print_Area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ss" localSheetId="2">'[1]Statement-BAHT'!#REF!</definedName>
    <definedName name="sss">'[1]Statement-BAHT'!#REF!</definedName>
    <definedName name="stock" localSheetId="2">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2">#REF!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2">#REF!</definedName>
    <definedName name="unnamed">#REF!</definedName>
    <definedName name="Unreailzed">'[6]cash flow 2'!$G$30</definedName>
    <definedName name="US" localSheetId="2">#REF!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5" i="12" l="1"/>
  <c r="U45" i="12"/>
  <c r="Q45" i="12"/>
  <c r="U78" i="12" l="1"/>
  <c r="S78" i="12"/>
  <c r="Q78" i="12"/>
  <c r="O78" i="12"/>
  <c r="U76" i="12"/>
  <c r="S76" i="12"/>
  <c r="Q76" i="12"/>
  <c r="O76" i="12"/>
  <c r="U75" i="12"/>
  <c r="S75" i="12"/>
  <c r="Q75" i="12"/>
  <c r="O75" i="12"/>
  <c r="U65" i="12"/>
  <c r="S65" i="12"/>
  <c r="Q65" i="12"/>
  <c r="O65" i="12"/>
  <c r="S45" i="12"/>
  <c r="U42" i="12"/>
  <c r="S42" i="12"/>
  <c r="Q42" i="12"/>
  <c r="O42" i="12"/>
  <c r="U28" i="12"/>
  <c r="S28" i="12"/>
  <c r="Q28" i="12"/>
  <c r="O28" i="12"/>
  <c r="S30" i="11" l="1"/>
  <c r="Q30" i="11"/>
  <c r="O30" i="11"/>
  <c r="M30" i="11"/>
  <c r="S29" i="11"/>
  <c r="Q29" i="11"/>
  <c r="O29" i="11"/>
  <c r="M29" i="11"/>
  <c r="S25" i="11"/>
  <c r="Q25" i="11"/>
  <c r="O25" i="11"/>
  <c r="M25" i="11"/>
  <c r="S24" i="11"/>
  <c r="Q24" i="11"/>
  <c r="O24" i="11"/>
  <c r="M24" i="11"/>
  <c r="S22" i="11"/>
  <c r="Q22" i="11"/>
  <c r="O22" i="11"/>
  <c r="M22" i="11"/>
  <c r="S20" i="11"/>
  <c r="Q20" i="11"/>
  <c r="O20" i="11"/>
  <c r="M20" i="11"/>
  <c r="S15" i="11"/>
  <c r="Q15" i="11"/>
  <c r="O15" i="11"/>
  <c r="M15" i="11"/>
  <c r="O36" i="10"/>
  <c r="M36" i="10"/>
  <c r="S31" i="10"/>
  <c r="Q31" i="10"/>
  <c r="O31" i="10"/>
  <c r="M31" i="10"/>
  <c r="S25" i="10"/>
  <c r="Q25" i="10"/>
  <c r="O25" i="10"/>
  <c r="M25" i="10"/>
  <c r="S23" i="10"/>
  <c r="Q23" i="10"/>
  <c r="O23" i="10"/>
  <c r="M23" i="10"/>
  <c r="S21" i="10"/>
  <c r="Q21" i="10"/>
  <c r="O21" i="10"/>
  <c r="M21" i="10"/>
  <c r="S20" i="10"/>
  <c r="Q20" i="10"/>
  <c r="O20" i="10"/>
  <c r="M20" i="10"/>
  <c r="S15" i="10"/>
  <c r="Q15" i="10"/>
  <c r="O15" i="10"/>
  <c r="M15" i="10"/>
  <c r="P30" i="7" l="1"/>
  <c r="H30" i="7"/>
  <c r="J30" i="7"/>
  <c r="L30" i="7"/>
  <c r="N30" i="7"/>
  <c r="S36" i="4"/>
  <c r="Q36" i="4"/>
  <c r="O36" i="4"/>
  <c r="M36" i="4"/>
  <c r="S69" i="1" l="1"/>
  <c r="Q69" i="1"/>
  <c r="M69" i="1"/>
  <c r="O69" i="1"/>
  <c r="G37" i="4" l="1"/>
  <c r="G36" i="4"/>
  <c r="I36" i="4"/>
  <c r="K36" i="4"/>
  <c r="Q19" i="7" l="1"/>
  <c r="M70" i="1" l="1"/>
  <c r="M61" i="1"/>
  <c r="M36" i="1"/>
  <c r="M35" i="1"/>
  <c r="M22" i="1"/>
  <c r="Q22" i="1"/>
  <c r="O22" i="1"/>
  <c r="H31" i="7" l="1"/>
  <c r="P78" i="4" l="1"/>
  <c r="Q78" i="4"/>
  <c r="R78" i="4"/>
  <c r="S78" i="4"/>
  <c r="P72" i="7"/>
  <c r="Q72" i="7"/>
  <c r="R72" i="7"/>
  <c r="S72" i="7"/>
  <c r="O78" i="4"/>
  <c r="O72" i="7"/>
  <c r="S35" i="1" l="1"/>
  <c r="Q21" i="7" l="1"/>
  <c r="N31" i="7"/>
  <c r="L31" i="7"/>
  <c r="J31" i="7"/>
  <c r="U23" i="4"/>
  <c r="V23" i="4"/>
  <c r="Q37" i="4"/>
  <c r="M37" i="4"/>
  <c r="K37" i="4"/>
  <c r="I37" i="4"/>
  <c r="S108" i="1"/>
  <c r="S99" i="1"/>
  <c r="S97" i="1"/>
  <c r="Q108" i="1"/>
  <c r="Q99" i="1"/>
  <c r="Q97" i="1"/>
  <c r="O108" i="1"/>
  <c r="O99" i="1"/>
  <c r="O97" i="1"/>
  <c r="M108" i="1"/>
  <c r="M99" i="1"/>
  <c r="M97" i="1"/>
  <c r="S70" i="1"/>
  <c r="S61" i="1"/>
  <c r="Q70" i="1"/>
  <c r="Q61" i="1"/>
  <c r="O70" i="1"/>
  <c r="O61" i="1"/>
  <c r="S36" i="1"/>
  <c r="Q36" i="1"/>
  <c r="Q35" i="1"/>
  <c r="O36" i="1"/>
  <c r="O35" i="1"/>
  <c r="S22" i="1"/>
  <c r="U20" i="4" l="1"/>
  <c r="O37" i="4"/>
  <c r="P31" i="7" l="1"/>
  <c r="S37" i="4"/>
  <c r="V20" i="4"/>
</calcChain>
</file>

<file path=xl/sharedStrings.xml><?xml version="1.0" encoding="utf-8"?>
<sst xmlns="http://schemas.openxmlformats.org/spreadsheetml/2006/main" count="418" uniqueCount="216">
  <si>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</si>
  <si>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</si>
  <si>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</si>
  <si>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</si>
  <si>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</si>
  <si>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</si>
  <si>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</si>
  <si>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</si>
  <si>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</si>
  <si>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</si>
  <si>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</si>
  <si>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</si>
  <si>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</si>
  <si>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</si>
  <si>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</si>
  <si>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</si>
  <si>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</si>
  <si>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</si>
  <si>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</si>
  <si>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</si>
  <si>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</si>
  <si>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</si>
  <si>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</si>
  <si>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</si>
  <si>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</si>
  <si>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</si>
  <si>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</si>
  <si>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</si>
  <si>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</si>
  <si>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</si>
  <si>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</si>
  <si>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</si>
  <si>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</si>
  <si>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</si>
  <si>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</si>
  <si>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</si>
  <si>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</si>
  <si>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</si>
  <si>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</si>
  <si>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</si>
  <si>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</si>
  <si>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</si>
  <si>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</si>
  <si>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</si>
  <si>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</si>
  <si>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</si>
  <si>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</si>
  <si>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</si>
  <si>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</si>
  <si>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</si>
  <si>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</si>
  <si>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</si>
  <si>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</si>
  <si>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</si>
  <si>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</si>
  <si>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</si>
  <si>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</si>
  <si>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</si>
  <si>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</si>
  <si>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</si>
  <si>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</si>
  <si>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</si>
  <si>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</si>
  <si>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</si>
  <si>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</si>
  <si>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</si>
  <si>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</si>
  <si>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</si>
  <si>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</si>
  <si>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</si>
  <si>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</si>
  <si>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</si>
  <si>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</si>
  <si>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</si>
  <si>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</si>
  <si>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</si>
  <si>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</si>
  <si>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</si>
  <si>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</si>
  <si>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</si>
  <si>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</si>
  <si>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</si>
  <si>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</si>
  <si>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</si>
  <si>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</si>
  <si>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</si>
  <si>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</si>
  <si>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</si>
  <si>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</si>
  <si>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</si>
  <si>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</si>
  <si>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</si>
  <si>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</si>
  <si>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</si>
  <si>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</si>
  <si>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</si>
  <si>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</si>
  <si>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</si>
  <si>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</si>
  <si>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</si>
  <si>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</si>
  <si>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</si>
  <si>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</si>
  <si>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</si>
  <si>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</si>
  <si>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Total comprehensive income for the period</t>
  </si>
  <si>
    <t>Equity holders of the Company</t>
  </si>
  <si>
    <t xml:space="preserve">Total comprehensive income attributable to : 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</si>
  <si>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</si>
  <si>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</si>
  <si>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</si>
  <si>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</si>
  <si>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</si>
  <si>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>Decrease (increase) in current investments</t>
  </si>
  <si>
    <t xml:space="preserve">Cash paid for lease liabilities </t>
  </si>
  <si>
    <t xml:space="preserve">Net increase (decrease) in cash and cash equivalents </t>
  </si>
  <si>
    <t xml:space="preserve">Non-cash items: 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</si>
  <si>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</si>
  <si>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</si>
  <si>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</si>
  <si>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</si>
  <si>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</si>
  <si>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</si>
  <si>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</si>
  <si>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</si>
  <si>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</si>
  <si>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</si>
  <si>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Expenses</t>
  </si>
  <si>
    <t>of the subsidiary</t>
  </si>
  <si>
    <t>- 2 -</t>
  </si>
  <si>
    <t>Long-term loans from financial institutions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</si>
  <si>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</si>
  <si>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</si>
  <si>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</si>
  <si>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</si>
  <si>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</si>
  <si>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</si>
  <si>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</si>
  <si>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</si>
  <si>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</si>
  <si>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</si>
  <si>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</si>
  <si>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</si>
  <si>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</si>
  <si>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</si>
  <si>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Contract asset</t>
  </si>
  <si>
    <t>Contract liabilities</t>
  </si>
  <si>
    <t>Diluted earnings per share</t>
  </si>
  <si>
    <t>Ordinary shares issuance from exercised warrants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</si>
  <si>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</si>
  <si>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</si>
  <si>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</si>
  <si>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</si>
  <si>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</si>
  <si>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</si>
  <si>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</si>
  <si>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</si>
  <si>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</si>
  <si>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Cash paid for purchase of equipment and intangible assets</t>
  </si>
  <si>
    <t>Office improvements and equipment</t>
  </si>
  <si>
    <t>31, 2023</t>
  </si>
  <si>
    <t>Beginning balance, as at January 1, 2023</t>
  </si>
  <si>
    <t>- 7 -</t>
  </si>
  <si>
    <t>- 8 -</t>
  </si>
  <si>
    <t>exchange contracts</t>
  </si>
  <si>
    <t xml:space="preserve">Unrealised (gain) loss from forward foreign </t>
  </si>
  <si>
    <t>Cash paid for employee benefit obligations</t>
  </si>
  <si>
    <t>Assets for leases</t>
  </si>
  <si>
    <t>Trade non-current payables</t>
  </si>
  <si>
    <t>Beginning balance, as at January 1, 2024</t>
  </si>
  <si>
    <t>Tax expenses</t>
  </si>
  <si>
    <t>Profit for the period from continuing operations</t>
  </si>
  <si>
    <t>Basic earnings per share from continuing operations</t>
  </si>
  <si>
    <t>Diluted earnings per share from discontinued operations</t>
  </si>
  <si>
    <t>Refund income tax (paid out)</t>
  </si>
  <si>
    <t>Intangible assets</t>
  </si>
  <si>
    <t>AS AT JUNE 30, 2024</t>
  </si>
  <si>
    <t>As at June</t>
  </si>
  <si>
    <t>30, 2024</t>
  </si>
  <si>
    <t>Income tax payable</t>
  </si>
  <si>
    <t>Finance cost</t>
  </si>
  <si>
    <t>Other comprehensive income :-</t>
  </si>
  <si>
    <t>Item that will not be reclassified to profit or loss</t>
  </si>
  <si>
    <t xml:space="preserve">Actuarial gain (loss) from defined benefit plans </t>
  </si>
  <si>
    <t>- net of income tax</t>
  </si>
  <si>
    <t>Other comprehensive income for the period</t>
  </si>
  <si>
    <t>Actuarial loss from defined benefit plans - net of income tax</t>
  </si>
  <si>
    <t>FOR THE THREE-MONTH PERIOD ENDED JUNE 30, 2024</t>
  </si>
  <si>
    <t>FOR THE SIX-MONTH PERIOD ENDED JUNE 30, 2024</t>
  </si>
  <si>
    <t>Profit from operating activities</t>
  </si>
  <si>
    <t>Dividend paid</t>
  </si>
  <si>
    <t>Ending balance, as at June 30, 2023</t>
  </si>
  <si>
    <t>Ending balance, as at June 30, 2024</t>
  </si>
  <si>
    <t>- 11 -</t>
  </si>
  <si>
    <t>Profit before tax</t>
  </si>
  <si>
    <t>Withholding tax amortization</t>
  </si>
  <si>
    <t>Dividend income</t>
  </si>
  <si>
    <t>Net cash provided by (used in) operating activities</t>
  </si>
  <si>
    <t>- 12 -</t>
  </si>
  <si>
    <t>Decrease in restricted bank deposits</t>
  </si>
  <si>
    <t>Cash paid for purchase of asset for leases</t>
  </si>
  <si>
    <t xml:space="preserve">Cash paid for right-of-use assets </t>
  </si>
  <si>
    <t>Net cash provided by (used in) investing activities</t>
  </si>
  <si>
    <t>Net cash provided by (used in) financing activities</t>
  </si>
  <si>
    <t>Increase in asset for leases from trade payables</t>
  </si>
  <si>
    <t>Increase in right-of-use assets under lease liabilities</t>
  </si>
  <si>
    <t>Adjustments to reconcile net profit to net cash receips (paid)</t>
  </si>
  <si>
    <t>Cash paid for dividend</t>
  </si>
  <si>
    <t>Cash paid dividend for non-controlling interests of the subsidiary</t>
  </si>
  <si>
    <t>672,100,443 ordinary shares of  Baht 0.50 each</t>
  </si>
  <si>
    <t>Increase in fixed assets from trade payables and other payables</t>
  </si>
  <si>
    <t xml:space="preserve">Loss (gain) on disposals and amortization of office improvement </t>
  </si>
  <si>
    <t>and equipment</t>
  </si>
  <si>
    <t>Cash received from sales of the fixed assets</t>
  </si>
  <si>
    <t>Provisions for project delay and warranty (reversed)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</si>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</sst>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;&quot;-  &quot;\ \ \ "/>
    <numFmt numFmtId="167" formatCode="#,##0.00\ ;\(#,##0.00\);&quot;-  &quot;\ \ \ "/>
    <numFmt numFmtId="168" formatCode="#,##0;\(#,##0\)"/>
    <numFmt numFmtId="169" formatCode="#,##0;\(#,##0\);\-"/>
    <numFmt numFmtId="170" formatCode="_(* #,##0_);_(* \(#,##0\);_(* &quot;-&quot;??_);_(@_)"/>
    <numFmt numFmtId="171" formatCode="_-* #,##0.000_-;\-* #,##0.000_-;_-* &quot;-&quot;???_-;_-@_-"/>
    <numFmt numFmtId="172" formatCode="_-* #,##0_-;\-* #,##0_-;_-* &quot;-&quot;???_-;_-@_-"/>
    <numFmt numFmtId="173" formatCode="_-* #,##0_-;\-* #,##0_-;_-* &quot;-&quot;??_-;_-@_-"/>
  </numFmts>
  <fonts count="3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Calibri"/>
      <family val="2"/>
      <charset val="222"/>
      <scheme val="minor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7" fillId="0" borderId="0"/>
  </cellStyleXfs>
  <cellXfs count="197">
    <xf numFmtId="0" fontId="0" fillId="0" borderId="0" xfId="0"/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9" fontId="5" fillId="0" borderId="0" xfId="6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top"/>
    </xf>
    <xf numFmtId="166" fontId="21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43" fontId="3" fillId="0" borderId="0" xfId="9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4" fillId="0" borderId="0" xfId="1" applyNumberFormat="1" applyFont="1" applyFill="1" applyBorder="1" applyAlignment="1">
      <alignment vertical="top"/>
    </xf>
    <xf numFmtId="166" fontId="23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173" fontId="3" fillId="0" borderId="0" xfId="9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0" fontId="21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168" fontId="11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9" fontId="5" fillId="0" borderId="1" xfId="3" applyNumberFormat="1" applyFont="1" applyBorder="1" applyAlignment="1">
      <alignment horizontal="center" vertical="center"/>
    </xf>
    <xf numFmtId="169" fontId="5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170" fontId="5" fillId="0" borderId="0" xfId="4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0" xfId="2" applyNumberFormat="1" applyFont="1" applyAlignment="1">
      <alignment vertical="center"/>
    </xf>
    <xf numFmtId="0" fontId="11" fillId="0" borderId="0" xfId="5" applyFont="1" applyAlignment="1">
      <alignment vertical="top"/>
    </xf>
    <xf numFmtId="0" fontId="11" fillId="0" borderId="0" xfId="3" applyFont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170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70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9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vertical="center"/>
    </xf>
    <xf numFmtId="169" fontId="12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8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70" fontId="7" fillId="0" borderId="0" xfId="2" applyNumberFormat="1" applyFont="1" applyAlignment="1">
      <alignment vertical="center"/>
    </xf>
    <xf numFmtId="168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69" fontId="5" fillId="0" borderId="4" xfId="2" applyNumberFormat="1" applyFont="1" applyBorder="1" applyAlignment="1">
      <alignment horizontal="right" vertical="center"/>
    </xf>
    <xf numFmtId="171" fontId="18" fillId="0" borderId="0" xfId="0" applyNumberFormat="1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6" fontId="23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166" fontId="5" fillId="0" borderId="2" xfId="1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166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6" fontId="5" fillId="0" borderId="3" xfId="1" applyNumberFormat="1" applyFont="1" applyFill="1" applyBorder="1" applyAlignment="1">
      <alignment vertical="top"/>
    </xf>
    <xf numFmtId="166" fontId="23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0" fontId="18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/>
    <xf numFmtId="0" fontId="24" fillId="0" borderId="0" xfId="0" applyFont="1" applyAlignment="1">
      <alignment vertical="top"/>
    </xf>
    <xf numFmtId="166" fontId="18" fillId="0" borderId="0" xfId="1" applyNumberFormat="1" applyFont="1" applyFill="1" applyAlignment="1">
      <alignment vertical="top"/>
    </xf>
    <xf numFmtId="166" fontId="18" fillId="0" borderId="1" xfId="1" applyNumberFormat="1" applyFont="1" applyFill="1" applyBorder="1" applyAlignment="1">
      <alignment vertical="top"/>
    </xf>
    <xf numFmtId="166" fontId="5" fillId="0" borderId="0" xfId="1" applyNumberFormat="1" applyFont="1" applyFill="1" applyAlignment="1">
      <alignment vertical="top"/>
    </xf>
    <xf numFmtId="0" fontId="33" fillId="0" borderId="0" xfId="0" applyFont="1" applyAlignment="1">
      <alignment vertical="center"/>
    </xf>
    <xf numFmtId="166" fontId="23" fillId="0" borderId="2" xfId="1" applyNumberFormat="1" applyFont="1" applyFill="1" applyBorder="1" applyAlignment="1">
      <alignment vertical="center"/>
    </xf>
    <xf numFmtId="166" fontId="18" fillId="0" borderId="2" xfId="1" applyNumberFormat="1" applyFont="1" applyFill="1" applyBorder="1" applyAlignment="1">
      <alignment vertical="top"/>
    </xf>
    <xf numFmtId="168" fontId="5" fillId="0" borderId="0" xfId="0" applyNumberFormat="1" applyFont="1" applyAlignment="1">
      <alignment vertical="center"/>
    </xf>
    <xf numFmtId="173" fontId="3" fillId="0" borderId="0" xfId="9" applyNumberFormat="1" applyFont="1" applyFill="1" applyAlignment="1">
      <alignment vertical="top"/>
    </xf>
    <xf numFmtId="170" fontId="5" fillId="0" borderId="0" xfId="0" applyNumberFormat="1" applyFont="1" applyAlignment="1">
      <alignment vertical="top"/>
    </xf>
    <xf numFmtId="173" fontId="33" fillId="0" borderId="0" xfId="9" applyNumberFormat="1" applyFont="1" applyFill="1" applyAlignment="1">
      <alignment vertical="top"/>
    </xf>
    <xf numFmtId="166" fontId="2" fillId="0" borderId="0" xfId="1" applyNumberFormat="1" applyFont="1" applyAlignment="1">
      <alignment vertical="center"/>
    </xf>
    <xf numFmtId="166" fontId="3" fillId="0" borderId="4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69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9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68" fontId="5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4">
    <cellStyle name="Comma" xfId="9" builtinId="3"/>
    <cellStyle name="Comma 2" xfId="4"/>
    <cellStyle name="Comma 2 2" xfId="1"/>
    <cellStyle name="Comma 94" xfId="6"/>
    <cellStyle name="Normal" xfId="0" builtinId="0"/>
    <cellStyle name="Normal 101" xfId="13"/>
    <cellStyle name="Normal 111" xfId="2"/>
    <cellStyle name="Normal 2" xfId="5"/>
    <cellStyle name="Normal 2 2 2" xfId="12"/>
    <cellStyle name="Normal 3" xfId="7"/>
    <cellStyle name="Normal 3 2" xfId="11"/>
    <cellStyle name="Normal 30" xfId="8"/>
    <cellStyle name="Normal_SCSE-A126" xfId="10"/>
    <cellStyle name="Normal_T-59-Q1" xfId="3"/>
  </cellStyles>
  <dxfs count="0"/>
  <tableStyles count="0" defaultTableStyle="TableStyleMedium2" defaultPivotStyle="PivotStyleLight16"/>
  <colors>
    <mruColors>
      <color rgb="FFFF7DFF"/>
      <color rgb="FFFF7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116"/>
  <sheetViews>
    <sheetView tabSelected="1" view="pageBreakPreview" zoomScale="110" zoomScaleNormal="110" zoomScaleSheetLayoutView="110" workbookViewId="0">
      <selection activeCell="D1" sqref="D1"/>
    </sheetView>
  </sheetViews>
  <sheetFormatPr defaultColWidth="9.28515625" defaultRowHeight="23.25"/>
  <cols>
    <col min="1" max="2" width="1.28515625" style="19" customWidth="1"/>
    <col min="3" max="3" width="1.28515625" style="42" customWidth="1"/>
    <col min="4" max="4" width="29.140625" style="42" customWidth="1"/>
    <col min="5" max="5" width="4.42578125" style="42" customWidth="1"/>
    <col min="6" max="6" width="9.42578125" style="42" customWidth="1"/>
    <col min="7" max="7" width="0.7109375" style="42" customWidth="1"/>
    <col min="8" max="8" width="9.42578125" style="42" customWidth="1"/>
    <col min="9" max="9" width="0.7109375" style="42" customWidth="1"/>
    <col min="10" max="10" width="9.42578125" style="42" customWidth="1"/>
    <col min="11" max="11" width="0.7109375" style="42" customWidth="1"/>
    <col min="12" max="12" width="10.85546875" style="42" customWidth="1"/>
    <col min="13" max="13" width="9.28515625" style="19"/>
    <col min="14" max="14" width="3.28515625" style="19" customWidth="1"/>
    <col min="15" max="15" width="10.28515625" style="19" customWidth="1"/>
    <col min="16" max="16" width="2.42578125" style="19" customWidth="1"/>
    <col min="17" max="17" width="9.28515625" style="19"/>
    <col min="18" max="18" width="3.28515625" style="19" customWidth="1"/>
    <col min="19" max="16384" width="9.28515625" style="19"/>
  </cols>
  <sheetData>
    <row r="1" spans="1:13" s="14" customFormat="1">
      <c r="C1" s="15"/>
      <c r="D1" s="15"/>
      <c r="E1" s="15"/>
      <c r="F1" s="15"/>
      <c r="G1" s="15"/>
      <c r="H1" s="15"/>
      <c r="I1" s="15"/>
      <c r="J1" s="15"/>
      <c r="K1" s="15"/>
      <c r="L1" s="16" t="s">
        <v>79</v>
      </c>
    </row>
    <row r="2" spans="1:13" s="14" customFormat="1">
      <c r="C2" s="15"/>
      <c r="D2" s="15"/>
      <c r="E2" s="15"/>
      <c r="F2" s="15"/>
      <c r="G2" s="15"/>
      <c r="H2" s="15"/>
      <c r="I2" s="15"/>
      <c r="J2" s="15"/>
      <c r="K2" s="15"/>
      <c r="L2" s="16" t="s">
        <v>80</v>
      </c>
    </row>
    <row r="3" spans="1:13" s="14" customFormat="1">
      <c r="A3" s="168" t="s">
        <v>129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3" s="14" customFormat="1">
      <c r="A4" s="167" t="s">
        <v>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3" s="14" customFormat="1">
      <c r="A5" s="167" t="s">
        <v>120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3" s="14" customFormat="1">
      <c r="A6" s="167" t="s">
        <v>22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3" s="14" customFormat="1">
      <c r="A7" s="167" t="s">
        <v>176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3" ht="10.3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s="20" customFormat="1" ht="17.100000000000001" customHeight="1">
      <c r="F9" s="21"/>
      <c r="G9" s="21"/>
      <c r="H9" s="21"/>
      <c r="I9" s="21"/>
      <c r="J9" s="21"/>
      <c r="K9" s="21"/>
      <c r="L9" s="22" t="s">
        <v>17</v>
      </c>
    </row>
    <row r="10" spans="1:13" s="20" customFormat="1" ht="17.100000000000001" customHeight="1">
      <c r="F10" s="170" t="s">
        <v>18</v>
      </c>
      <c r="G10" s="170"/>
      <c r="H10" s="170"/>
      <c r="I10" s="23"/>
      <c r="J10" s="170" t="s">
        <v>19</v>
      </c>
      <c r="K10" s="170"/>
      <c r="L10" s="170"/>
    </row>
    <row r="11" spans="1:13" s="20" customFormat="1" ht="17.100000000000001" customHeight="1">
      <c r="F11" s="24" t="s">
        <v>177</v>
      </c>
      <c r="G11" s="25"/>
      <c r="H11" s="24" t="s">
        <v>20</v>
      </c>
      <c r="I11" s="23"/>
      <c r="J11" s="24" t="s">
        <v>177</v>
      </c>
      <c r="K11" s="25"/>
      <c r="L11" s="24" t="s">
        <v>20</v>
      </c>
      <c r="M11" s="26"/>
    </row>
    <row r="12" spans="1:13" s="27" customFormat="1" ht="17.100000000000001" customHeight="1">
      <c r="D12" s="27" t="s">
        <v>215</v>
      </c>
      <c r="E12" s="23" t="s">
        <v>21</v>
      </c>
      <c r="F12" s="28" t="s">
        <v>178</v>
      </c>
      <c r="G12" s="25"/>
      <c r="H12" s="28" t="s">
        <v>160</v>
      </c>
      <c r="I12" s="25"/>
      <c r="J12" s="28" t="s">
        <v>178</v>
      </c>
      <c r="K12" s="25"/>
      <c r="L12" s="28" t="s">
        <v>160</v>
      </c>
      <c r="M12" s="25"/>
    </row>
    <row r="13" spans="1:13" s="20" customFormat="1" ht="17.100000000000001" customHeight="1">
      <c r="A13" s="172" t="s">
        <v>83</v>
      </c>
      <c r="B13" s="172"/>
      <c r="C13" s="172"/>
      <c r="D13" s="172"/>
    </row>
    <row r="14" spans="1:13" s="20" customFormat="1" ht="17.100000000000001" customHeight="1">
      <c r="A14" s="29" t="s">
        <v>84</v>
      </c>
      <c r="B14" s="29"/>
      <c r="C14" s="29"/>
      <c r="D14" s="29"/>
    </row>
    <row r="15" spans="1:13" s="20" customFormat="1" ht="17.100000000000001" customHeight="1">
      <c r="A15" s="27"/>
      <c r="B15" s="27" t="s">
        <v>23</v>
      </c>
      <c r="C15" s="27"/>
      <c r="D15" s="27"/>
      <c r="E15" s="37"/>
      <c r="F15" s="9">
        <v>184494</v>
      </c>
      <c r="G15" s="6"/>
      <c r="H15" s="30">
        <v>174536</v>
      </c>
      <c r="I15" s="1"/>
      <c r="J15" s="9">
        <v>164461</v>
      </c>
      <c r="K15" s="1"/>
      <c r="L15" s="30">
        <v>161886</v>
      </c>
    </row>
    <row r="16" spans="1:13" s="20" customFormat="1" ht="17.100000000000001" customHeight="1">
      <c r="A16" s="27"/>
      <c r="B16" s="27" t="s">
        <v>136</v>
      </c>
      <c r="C16" s="27"/>
      <c r="D16" s="27"/>
      <c r="E16" s="37"/>
      <c r="F16" s="9">
        <v>1599</v>
      </c>
      <c r="G16" s="6"/>
      <c r="H16" s="30">
        <v>1459</v>
      </c>
      <c r="I16" s="6"/>
      <c r="J16" s="9">
        <v>743</v>
      </c>
      <c r="K16" s="6"/>
      <c r="L16" s="30">
        <v>645</v>
      </c>
    </row>
    <row r="17" spans="1:20" s="20" customFormat="1" ht="17.100000000000001" customHeight="1">
      <c r="A17" s="27"/>
      <c r="B17" s="27" t="s">
        <v>134</v>
      </c>
      <c r="C17" s="27"/>
      <c r="D17" s="27"/>
      <c r="E17" s="37">
        <v>4</v>
      </c>
      <c r="F17" s="9">
        <v>608081</v>
      </c>
      <c r="G17" s="6"/>
      <c r="H17" s="30">
        <v>725849</v>
      </c>
      <c r="I17" s="6"/>
      <c r="J17" s="9">
        <v>609014</v>
      </c>
      <c r="K17" s="6"/>
      <c r="L17" s="30">
        <v>703037</v>
      </c>
    </row>
    <row r="18" spans="1:20" s="27" customFormat="1" ht="17.100000000000001" customHeight="1">
      <c r="B18" s="27" t="s">
        <v>137</v>
      </c>
      <c r="E18" s="37">
        <v>5</v>
      </c>
      <c r="F18" s="9">
        <v>365115</v>
      </c>
      <c r="H18" s="10">
        <v>396044</v>
      </c>
      <c r="I18" s="10"/>
      <c r="J18" s="32">
        <v>328966</v>
      </c>
      <c r="K18" s="10"/>
      <c r="L18" s="10">
        <v>382784</v>
      </c>
      <c r="M18" s="8"/>
      <c r="N18" s="8"/>
      <c r="O18" s="8"/>
      <c r="P18" s="8"/>
      <c r="Q18" s="8"/>
      <c r="R18" s="8"/>
      <c r="S18" s="8"/>
      <c r="T18" s="8"/>
    </row>
    <row r="19" spans="1:20" s="20" customFormat="1" ht="17.100000000000001" customHeight="1">
      <c r="A19" s="27"/>
      <c r="B19" s="27" t="s">
        <v>24</v>
      </c>
      <c r="C19" s="27"/>
      <c r="D19" s="27"/>
      <c r="E19" s="37">
        <v>6</v>
      </c>
      <c r="F19" s="9">
        <v>14444</v>
      </c>
      <c r="G19" s="6"/>
      <c r="H19" s="9">
        <v>11046</v>
      </c>
      <c r="I19" s="6"/>
      <c r="J19" s="9">
        <v>13416</v>
      </c>
      <c r="K19" s="6"/>
      <c r="L19" s="9">
        <v>10701</v>
      </c>
    </row>
    <row r="20" spans="1:20" s="20" customFormat="1" ht="17.100000000000001" customHeight="1">
      <c r="A20" s="27"/>
      <c r="B20" s="27" t="s">
        <v>93</v>
      </c>
      <c r="C20" s="27"/>
      <c r="D20" s="27"/>
      <c r="E20" s="37"/>
      <c r="F20" s="9">
        <v>81071</v>
      </c>
      <c r="G20" s="6"/>
      <c r="H20" s="9">
        <v>23555</v>
      </c>
      <c r="I20" s="6"/>
      <c r="J20" s="9">
        <v>79596</v>
      </c>
      <c r="K20" s="6"/>
      <c r="L20" s="9">
        <v>23545</v>
      </c>
    </row>
    <row r="21" spans="1:20" s="20" customFormat="1" ht="17.100000000000001" customHeight="1">
      <c r="A21" s="27"/>
      <c r="B21" s="27" t="s">
        <v>25</v>
      </c>
      <c r="C21" s="27"/>
      <c r="D21" s="27"/>
      <c r="E21" s="37"/>
      <c r="F21" s="9">
        <v>20193</v>
      </c>
      <c r="G21" s="6"/>
      <c r="H21" s="9">
        <v>22232</v>
      </c>
      <c r="I21" s="6"/>
      <c r="J21" s="9">
        <v>18511</v>
      </c>
      <c r="K21" s="6"/>
      <c r="L21" s="9">
        <v>21353</v>
      </c>
    </row>
    <row r="22" spans="1:20" s="20" customFormat="1" ht="17.100000000000001" customHeight="1">
      <c r="A22" s="27"/>
      <c r="B22" s="27"/>
      <c r="C22" s="29" t="s">
        <v>26</v>
      </c>
      <c r="D22" s="27"/>
      <c r="E22" s="37"/>
      <c r="F22" s="33">
        <v>1274997</v>
      </c>
      <c r="G22" s="6"/>
      <c r="H22" s="33">
        <v>1354721</v>
      </c>
      <c r="I22" s="6"/>
      <c r="J22" s="33">
        <v>1214707</v>
      </c>
      <c r="K22" s="6"/>
      <c r="L22" s="33">
        <v>1303951</v>
      </c>
      <c r="M22" s="34">
        <f>SUM(F15:F21)-F22</f>
        <v>0</v>
      </c>
      <c r="N22" s="35"/>
      <c r="O22" s="34">
        <f>SUM(H15:H21)-H22</f>
        <v>0</v>
      </c>
      <c r="P22" s="35"/>
      <c r="Q22" s="34">
        <f>SUM(J15:J21)-J22</f>
        <v>0</v>
      </c>
      <c r="R22" s="35"/>
      <c r="S22" s="34">
        <f>SUM(L15:L21)-L22</f>
        <v>0</v>
      </c>
    </row>
    <row r="23" spans="1:20" s="20" customFormat="1" ht="17.100000000000001" customHeight="1">
      <c r="A23" s="171" t="s">
        <v>85</v>
      </c>
      <c r="B23" s="171"/>
      <c r="C23" s="171"/>
      <c r="D23" s="171"/>
      <c r="E23" s="26"/>
      <c r="F23" s="6"/>
      <c r="G23" s="6"/>
      <c r="H23" s="6"/>
      <c r="I23" s="6"/>
      <c r="J23" s="6"/>
      <c r="K23" s="6"/>
      <c r="L23" s="6"/>
      <c r="M23" s="35"/>
      <c r="N23" s="35"/>
      <c r="O23" s="35"/>
      <c r="P23" s="35"/>
      <c r="Q23" s="35"/>
      <c r="R23" s="35"/>
      <c r="S23" s="35"/>
    </row>
    <row r="24" spans="1:20" s="20" customFormat="1" ht="17.100000000000001" customHeight="1">
      <c r="A24" s="27"/>
      <c r="B24" s="27" t="s">
        <v>94</v>
      </c>
      <c r="C24" s="27"/>
      <c r="D24" s="27"/>
      <c r="E24" s="23">
        <v>7</v>
      </c>
      <c r="F24" s="9">
        <v>34435</v>
      </c>
      <c r="G24" s="6"/>
      <c r="H24" s="9">
        <v>34435</v>
      </c>
      <c r="I24" s="6"/>
      <c r="J24" s="9">
        <v>25620</v>
      </c>
      <c r="K24" s="6"/>
      <c r="L24" s="9">
        <v>25620</v>
      </c>
      <c r="M24" s="35"/>
      <c r="N24" s="35"/>
      <c r="O24" s="35"/>
      <c r="P24" s="35"/>
      <c r="Q24" s="35"/>
      <c r="R24" s="35"/>
      <c r="S24" s="35"/>
    </row>
    <row r="25" spans="1:20" s="27" customFormat="1" ht="17.100000000000001" customHeight="1">
      <c r="B25" s="27" t="s">
        <v>138</v>
      </c>
      <c r="E25" s="31">
        <v>5</v>
      </c>
      <c r="F25" s="165">
        <v>36800</v>
      </c>
      <c r="G25" s="6"/>
      <c r="H25" s="9">
        <v>31231</v>
      </c>
      <c r="I25" s="6"/>
      <c r="J25" s="9">
        <v>36800</v>
      </c>
      <c r="K25" s="6"/>
      <c r="L25" s="9">
        <v>31231</v>
      </c>
      <c r="M25" s="8"/>
      <c r="N25" s="8"/>
      <c r="O25" s="8"/>
      <c r="P25" s="8"/>
      <c r="Q25" s="8"/>
      <c r="R25" s="8"/>
      <c r="S25" s="8"/>
      <c r="T25" s="8"/>
    </row>
    <row r="26" spans="1:20" s="20" customFormat="1" ht="17.100000000000001" customHeight="1">
      <c r="A26" s="27"/>
      <c r="B26" s="27" t="s">
        <v>29</v>
      </c>
      <c r="C26" s="27"/>
      <c r="D26" s="27"/>
      <c r="E26" s="23"/>
      <c r="F26" s="9">
        <v>0</v>
      </c>
      <c r="G26" s="6"/>
      <c r="H26" s="9">
        <v>0</v>
      </c>
      <c r="I26" s="6"/>
      <c r="J26" s="9">
        <v>35700</v>
      </c>
      <c r="K26" s="6"/>
      <c r="L26" s="9">
        <v>35700</v>
      </c>
      <c r="M26" s="35"/>
      <c r="N26" s="35"/>
      <c r="O26" s="35"/>
      <c r="P26" s="35"/>
      <c r="Q26" s="35"/>
      <c r="R26" s="35"/>
      <c r="S26" s="35"/>
    </row>
    <row r="27" spans="1:20" s="20" customFormat="1" ht="17.100000000000001" customHeight="1">
      <c r="A27" s="27"/>
      <c r="B27" s="27" t="s">
        <v>167</v>
      </c>
      <c r="C27" s="27"/>
      <c r="D27" s="27"/>
      <c r="E27" s="23">
        <v>8</v>
      </c>
      <c r="F27" s="9">
        <v>532111</v>
      </c>
      <c r="G27" s="6"/>
      <c r="H27" s="9">
        <v>606488</v>
      </c>
      <c r="I27" s="6"/>
      <c r="J27" s="9">
        <v>532111</v>
      </c>
      <c r="K27" s="6"/>
      <c r="L27" s="9">
        <v>606488</v>
      </c>
      <c r="M27" s="35"/>
      <c r="N27" s="35"/>
      <c r="O27" s="35"/>
      <c r="P27" s="35"/>
      <c r="Q27" s="35"/>
      <c r="R27" s="35"/>
      <c r="S27" s="35"/>
    </row>
    <row r="28" spans="1:20" s="20" customFormat="1" ht="17.100000000000001" customHeight="1">
      <c r="A28" s="27"/>
      <c r="B28" s="27" t="s">
        <v>159</v>
      </c>
      <c r="C28" s="27"/>
      <c r="D28" s="27"/>
      <c r="E28" s="23">
        <v>9</v>
      </c>
      <c r="F28" s="9">
        <v>4789</v>
      </c>
      <c r="G28" s="6"/>
      <c r="H28" s="9">
        <v>3599</v>
      </c>
      <c r="I28" s="6"/>
      <c r="J28" s="9">
        <v>4387</v>
      </c>
      <c r="K28" s="6"/>
      <c r="L28" s="9">
        <v>3262</v>
      </c>
      <c r="M28" s="35"/>
      <c r="N28" s="35"/>
      <c r="O28" s="35"/>
      <c r="P28" s="35"/>
      <c r="Q28" s="35"/>
      <c r="R28" s="35"/>
      <c r="S28" s="35"/>
    </row>
    <row r="29" spans="1:20" s="20" customFormat="1" ht="17.100000000000001" customHeight="1">
      <c r="A29" s="27"/>
      <c r="B29" s="27" t="s">
        <v>28</v>
      </c>
      <c r="C29" s="27"/>
      <c r="D29" s="27"/>
      <c r="E29" s="23">
        <v>10</v>
      </c>
      <c r="F29" s="9">
        <v>12686</v>
      </c>
      <c r="G29" s="6"/>
      <c r="H29" s="9">
        <v>16891</v>
      </c>
      <c r="I29" s="6"/>
      <c r="J29" s="9">
        <v>11306</v>
      </c>
      <c r="K29" s="6"/>
      <c r="L29" s="9">
        <v>15181</v>
      </c>
      <c r="M29" s="35"/>
      <c r="N29" s="35"/>
      <c r="O29" s="35"/>
      <c r="P29" s="35"/>
      <c r="Q29" s="35"/>
      <c r="R29" s="35"/>
      <c r="S29" s="35"/>
    </row>
    <row r="30" spans="1:20" s="20" customFormat="1" ht="17.100000000000001" customHeight="1">
      <c r="A30" s="27"/>
      <c r="B30" s="27" t="s">
        <v>27</v>
      </c>
      <c r="C30" s="27"/>
      <c r="D30" s="27"/>
      <c r="E30" s="23"/>
      <c r="F30" s="9">
        <v>14401</v>
      </c>
      <c r="G30" s="6"/>
      <c r="H30" s="9">
        <v>14401</v>
      </c>
      <c r="I30" s="6"/>
      <c r="J30" s="9">
        <v>0</v>
      </c>
      <c r="K30" s="6"/>
      <c r="L30" s="9">
        <v>0</v>
      </c>
      <c r="M30" s="35"/>
      <c r="N30" s="35"/>
      <c r="O30" s="35"/>
      <c r="P30" s="35"/>
      <c r="Q30" s="35"/>
      <c r="R30" s="35"/>
      <c r="S30" s="35"/>
    </row>
    <row r="31" spans="1:20" s="20" customFormat="1" ht="17.100000000000001" customHeight="1">
      <c r="A31" s="27"/>
      <c r="B31" s="27" t="s">
        <v>175</v>
      </c>
      <c r="C31" s="27"/>
      <c r="D31" s="27"/>
      <c r="E31" s="23">
        <v>11</v>
      </c>
      <c r="F31" s="9">
        <v>3303</v>
      </c>
      <c r="G31" s="6"/>
      <c r="H31" s="9">
        <v>4346</v>
      </c>
      <c r="I31" s="6"/>
      <c r="J31" s="9">
        <v>146</v>
      </c>
      <c r="K31" s="6"/>
      <c r="L31" s="9">
        <v>157</v>
      </c>
      <c r="M31" s="35"/>
      <c r="N31" s="35"/>
      <c r="O31" s="35"/>
      <c r="P31" s="35"/>
      <c r="Q31" s="35"/>
      <c r="R31" s="35"/>
      <c r="S31" s="35"/>
    </row>
    <row r="32" spans="1:20" s="20" customFormat="1" ht="17.100000000000001" customHeight="1">
      <c r="A32" s="27"/>
      <c r="B32" s="27" t="s">
        <v>30</v>
      </c>
      <c r="C32" s="27"/>
      <c r="D32" s="27"/>
      <c r="E32" s="23"/>
      <c r="F32" s="9">
        <v>5315</v>
      </c>
      <c r="G32" s="6"/>
      <c r="H32" s="9">
        <v>4692</v>
      </c>
      <c r="I32" s="6"/>
      <c r="J32" s="9">
        <v>5350</v>
      </c>
      <c r="K32" s="6"/>
      <c r="L32" s="9">
        <v>4989</v>
      </c>
      <c r="M32" s="35"/>
      <c r="N32" s="35"/>
      <c r="O32" s="35"/>
      <c r="P32" s="35"/>
      <c r="Q32" s="35"/>
      <c r="R32" s="35"/>
      <c r="S32" s="35"/>
    </row>
    <row r="33" spans="1:20" s="27" customFormat="1" ht="17.100000000000001" customHeight="1">
      <c r="B33" s="27" t="s">
        <v>139</v>
      </c>
      <c r="E33" s="31"/>
      <c r="F33" s="32">
        <v>19012</v>
      </c>
      <c r="G33" s="9"/>
      <c r="H33" s="10">
        <v>19498</v>
      </c>
      <c r="I33" s="9"/>
      <c r="J33" s="32">
        <v>15836</v>
      </c>
      <c r="K33" s="9"/>
      <c r="L33" s="10">
        <v>15836</v>
      </c>
      <c r="M33" s="8"/>
      <c r="N33" s="8"/>
      <c r="O33" s="8"/>
      <c r="P33" s="8"/>
      <c r="Q33" s="8"/>
      <c r="R33" s="8"/>
      <c r="S33" s="8"/>
      <c r="T33" s="8"/>
    </row>
    <row r="34" spans="1:20" s="20" customFormat="1" ht="17.100000000000001" customHeight="1">
      <c r="A34" s="27"/>
      <c r="B34" s="27" t="s">
        <v>71</v>
      </c>
      <c r="C34" s="27"/>
      <c r="D34" s="27"/>
      <c r="E34" s="37">
        <v>12</v>
      </c>
      <c r="F34" s="9">
        <v>38295</v>
      </c>
      <c r="G34" s="6"/>
      <c r="H34" s="9">
        <v>25878</v>
      </c>
      <c r="I34" s="6"/>
      <c r="J34" s="9">
        <v>38290</v>
      </c>
      <c r="K34" s="6"/>
      <c r="L34" s="9">
        <v>25873</v>
      </c>
      <c r="M34" s="35"/>
      <c r="N34" s="35"/>
      <c r="O34" s="35"/>
      <c r="P34" s="35"/>
      <c r="Q34" s="35"/>
      <c r="R34" s="35"/>
      <c r="S34" s="35"/>
    </row>
    <row r="35" spans="1:20" s="20" customFormat="1" ht="17.100000000000001" customHeight="1">
      <c r="A35" s="27"/>
      <c r="B35" s="27"/>
      <c r="C35" s="29" t="s">
        <v>95</v>
      </c>
      <c r="D35" s="27"/>
      <c r="E35" s="27"/>
      <c r="F35" s="33">
        <v>701147</v>
      </c>
      <c r="G35" s="6"/>
      <c r="H35" s="33">
        <v>761459</v>
      </c>
      <c r="I35" s="6"/>
      <c r="J35" s="33">
        <v>705546</v>
      </c>
      <c r="K35" s="6"/>
      <c r="L35" s="33">
        <v>764337</v>
      </c>
      <c r="M35" s="34">
        <f>SUM(F24:F34)-F35</f>
        <v>0</v>
      </c>
      <c r="N35" s="35"/>
      <c r="O35" s="34">
        <f>SUM(H24:H34)-H35</f>
        <v>0</v>
      </c>
      <c r="P35" s="35"/>
      <c r="Q35" s="34">
        <f>SUM(J24:J34)-J35</f>
        <v>0</v>
      </c>
      <c r="R35" s="35"/>
      <c r="S35" s="34">
        <f>SUM(L24:L34)-L35</f>
        <v>0</v>
      </c>
    </row>
    <row r="36" spans="1:20" s="20" customFormat="1" ht="17.100000000000001" customHeight="1" thickBot="1">
      <c r="A36" s="29" t="s">
        <v>86</v>
      </c>
      <c r="B36" s="27"/>
      <c r="C36" s="27"/>
      <c r="D36" s="27"/>
      <c r="E36" s="27"/>
      <c r="F36" s="38">
        <v>1976144</v>
      </c>
      <c r="G36" s="6"/>
      <c r="H36" s="38">
        <v>2116180</v>
      </c>
      <c r="I36" s="6"/>
      <c r="J36" s="38">
        <v>1920253</v>
      </c>
      <c r="K36" s="6"/>
      <c r="L36" s="38">
        <v>2068288</v>
      </c>
      <c r="M36" s="34">
        <f>F22+F35-F36</f>
        <v>0</v>
      </c>
      <c r="N36" s="35"/>
      <c r="O36" s="34">
        <f>H22+H35-H36</f>
        <v>0</v>
      </c>
      <c r="P36" s="35"/>
      <c r="Q36" s="34">
        <f>J22+J35-J36</f>
        <v>0</v>
      </c>
      <c r="R36" s="35"/>
      <c r="S36" s="34">
        <f>L22+L35-L36</f>
        <v>0</v>
      </c>
    </row>
    <row r="37" spans="1:20" s="15" customFormat="1" ht="25.35" customHeight="1" thickTop="1">
      <c r="A37" s="39"/>
      <c r="B37" s="39"/>
      <c r="C37" s="39"/>
      <c r="D37" s="39"/>
      <c r="E37" s="39"/>
      <c r="F37" s="39"/>
      <c r="G37" s="39"/>
      <c r="H37" s="39"/>
      <c r="I37" s="39"/>
      <c r="L37" s="16" t="s">
        <v>79</v>
      </c>
    </row>
    <row r="38" spans="1:20" s="15" customFormat="1" ht="25.35" customHeight="1">
      <c r="A38" s="39"/>
      <c r="B38" s="39"/>
      <c r="C38" s="39"/>
      <c r="D38" s="39"/>
      <c r="E38" s="39"/>
      <c r="F38" s="39"/>
      <c r="G38" s="39"/>
      <c r="H38" s="39"/>
      <c r="I38" s="39"/>
      <c r="L38" s="16" t="s">
        <v>80</v>
      </c>
    </row>
    <row r="39" spans="1:20" s="27" customFormat="1">
      <c r="A39" s="168" t="s">
        <v>11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20" s="27" customFormat="1">
      <c r="A40" s="167" t="s">
        <v>82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20" s="27" customFormat="1">
      <c r="A41" s="167" t="s">
        <v>120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</row>
    <row r="42" spans="1:20" s="27" customFormat="1">
      <c r="A42" s="167" t="s">
        <v>31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</row>
    <row r="43" spans="1:20" s="27" customFormat="1">
      <c r="A43" s="167" t="s">
        <v>176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20" s="20" customFormat="1" ht="10.3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20" s="27" customFormat="1" ht="17.100000000000001" customHeight="1">
      <c r="F45" s="21"/>
      <c r="G45" s="21"/>
      <c r="H45" s="21"/>
      <c r="I45" s="21"/>
      <c r="J45" s="21"/>
      <c r="K45" s="21"/>
      <c r="L45" s="22" t="s">
        <v>17</v>
      </c>
    </row>
    <row r="46" spans="1:20" s="27" customFormat="1" ht="17.100000000000001" customHeight="1">
      <c r="F46" s="170" t="s">
        <v>18</v>
      </c>
      <c r="G46" s="170"/>
      <c r="H46" s="170"/>
      <c r="I46" s="23"/>
      <c r="J46" s="170" t="s">
        <v>19</v>
      </c>
      <c r="K46" s="170"/>
      <c r="L46" s="170"/>
    </row>
    <row r="47" spans="1:20" s="27" customFormat="1" ht="17.100000000000001" customHeight="1">
      <c r="F47" s="24" t="s">
        <v>177</v>
      </c>
      <c r="G47" s="25"/>
      <c r="H47" s="24" t="s">
        <v>20</v>
      </c>
      <c r="I47" s="23"/>
      <c r="J47" s="24" t="s">
        <v>177</v>
      </c>
      <c r="K47" s="25"/>
      <c r="L47" s="24" t="s">
        <v>20</v>
      </c>
    </row>
    <row r="48" spans="1:20" s="27" customFormat="1" ht="17.100000000000001" customHeight="1">
      <c r="E48" s="23" t="s">
        <v>21</v>
      </c>
      <c r="F48" s="28" t="s">
        <v>178</v>
      </c>
      <c r="G48" s="25"/>
      <c r="H48" s="28" t="s">
        <v>160</v>
      </c>
      <c r="I48" s="25"/>
      <c r="J48" s="28" t="s">
        <v>178</v>
      </c>
      <c r="K48" s="25"/>
      <c r="L48" s="28" t="s">
        <v>160</v>
      </c>
    </row>
    <row r="49" spans="1:20" s="27" customFormat="1" ht="17.100000000000001" customHeight="1">
      <c r="A49" s="172" t="s">
        <v>87</v>
      </c>
      <c r="B49" s="172"/>
      <c r="C49" s="172"/>
      <c r="D49" s="172"/>
    </row>
    <row r="50" spans="1:20" s="20" customFormat="1" ht="17.100000000000001" customHeight="1">
      <c r="A50" s="29" t="s">
        <v>88</v>
      </c>
      <c r="B50" s="27"/>
      <c r="C50" s="27"/>
      <c r="D50" s="27"/>
    </row>
    <row r="51" spans="1:20" s="20" customFormat="1" ht="17.100000000000001" customHeight="1">
      <c r="A51" s="27"/>
      <c r="B51" s="27" t="s">
        <v>96</v>
      </c>
      <c r="C51" s="27"/>
      <c r="D51" s="27"/>
      <c r="E51" s="23">
        <v>13</v>
      </c>
      <c r="F51" s="9">
        <v>2692</v>
      </c>
      <c r="G51" s="6"/>
      <c r="H51" s="9">
        <v>16323</v>
      </c>
      <c r="I51" s="6"/>
      <c r="J51" s="9">
        <v>0</v>
      </c>
      <c r="K51" s="6"/>
      <c r="L51" s="9">
        <v>16323</v>
      </c>
    </row>
    <row r="52" spans="1:20" s="20" customFormat="1" ht="17.100000000000001" customHeight="1">
      <c r="A52" s="27"/>
      <c r="B52" s="27" t="s">
        <v>135</v>
      </c>
      <c r="C52" s="27"/>
      <c r="D52" s="27"/>
      <c r="E52" s="23">
        <v>14</v>
      </c>
      <c r="F52" s="9">
        <v>466095</v>
      </c>
      <c r="G52" s="6"/>
      <c r="H52" s="9">
        <v>390701</v>
      </c>
      <c r="I52" s="6"/>
      <c r="J52" s="9">
        <v>453677</v>
      </c>
      <c r="K52" s="6"/>
      <c r="L52" s="9">
        <v>377383</v>
      </c>
    </row>
    <row r="53" spans="1:20" s="20" customFormat="1" ht="17.100000000000001" customHeight="1">
      <c r="A53" s="27"/>
      <c r="B53" s="27" t="s">
        <v>97</v>
      </c>
      <c r="C53" s="27"/>
      <c r="D53" s="27"/>
      <c r="E53" s="23"/>
      <c r="F53" s="9">
        <v>120586</v>
      </c>
      <c r="G53" s="6"/>
      <c r="H53" s="9">
        <v>130650</v>
      </c>
      <c r="I53" s="6"/>
      <c r="J53" s="9">
        <v>116672</v>
      </c>
      <c r="K53" s="6"/>
      <c r="L53" s="9">
        <v>128997</v>
      </c>
    </row>
    <row r="54" spans="1:20" s="27" customFormat="1" ht="17.100000000000001" customHeight="1">
      <c r="B54" s="27" t="s">
        <v>140</v>
      </c>
      <c r="M54" s="8"/>
      <c r="N54" s="8"/>
      <c r="O54" s="8"/>
      <c r="P54" s="8"/>
      <c r="Q54" s="8"/>
      <c r="R54" s="8"/>
      <c r="S54" s="8"/>
      <c r="T54" s="8"/>
    </row>
    <row r="55" spans="1:20" s="27" customFormat="1" ht="17.100000000000001" customHeight="1">
      <c r="C55" s="27" t="s">
        <v>141</v>
      </c>
      <c r="E55" s="23">
        <v>5</v>
      </c>
      <c r="F55" s="10">
        <v>314473</v>
      </c>
      <c r="G55" s="11"/>
      <c r="H55" s="10">
        <v>298371</v>
      </c>
      <c r="I55" s="10"/>
      <c r="J55" s="9">
        <v>310921</v>
      </c>
      <c r="K55" s="10"/>
      <c r="L55" s="10">
        <v>298371</v>
      </c>
      <c r="M55" s="8"/>
      <c r="N55" s="8"/>
      <c r="O55" s="8"/>
      <c r="P55" s="8"/>
      <c r="Q55" s="8"/>
      <c r="R55" s="8"/>
      <c r="S55" s="8"/>
      <c r="T55" s="8"/>
    </row>
    <row r="56" spans="1:20" s="20" customFormat="1" ht="17.100000000000001" customHeight="1">
      <c r="A56" s="27"/>
      <c r="B56" s="27" t="s">
        <v>98</v>
      </c>
      <c r="C56" s="27"/>
      <c r="D56" s="27"/>
      <c r="E56" s="23">
        <v>10</v>
      </c>
      <c r="F56" s="9">
        <v>4567</v>
      </c>
      <c r="G56" s="6"/>
      <c r="H56" s="9">
        <v>4771</v>
      </c>
      <c r="I56" s="6"/>
      <c r="J56" s="9">
        <v>3908</v>
      </c>
      <c r="K56" s="6"/>
      <c r="L56" s="9">
        <v>4130</v>
      </c>
    </row>
    <row r="57" spans="1:20" s="20" customFormat="1" ht="17.100000000000001" customHeight="1">
      <c r="A57" s="27"/>
      <c r="B57" s="27" t="s">
        <v>131</v>
      </c>
      <c r="C57" s="27"/>
      <c r="D57" s="27"/>
      <c r="E57" s="23"/>
      <c r="G57" s="1"/>
      <c r="H57" s="9"/>
      <c r="I57" s="6"/>
      <c r="K57" s="1"/>
      <c r="L57" s="9"/>
    </row>
    <row r="58" spans="1:20" s="20" customFormat="1" ht="17.100000000000001" customHeight="1">
      <c r="A58" s="27"/>
      <c r="B58" s="27"/>
      <c r="C58" s="27" t="s">
        <v>132</v>
      </c>
      <c r="D58" s="27"/>
      <c r="E58" s="23">
        <v>15</v>
      </c>
      <c r="F58" s="9">
        <v>31112</v>
      </c>
      <c r="H58" s="9">
        <v>11112</v>
      </c>
      <c r="I58" s="1"/>
      <c r="J58" s="9">
        <v>31112</v>
      </c>
      <c r="K58" s="1"/>
      <c r="L58" s="9">
        <v>11112</v>
      </c>
    </row>
    <row r="59" spans="1:20" s="20" customFormat="1" ht="17.100000000000001" customHeight="1">
      <c r="A59" s="27"/>
      <c r="B59" s="27" t="s">
        <v>179</v>
      </c>
      <c r="C59" s="27"/>
      <c r="D59" s="27"/>
      <c r="E59" s="23"/>
      <c r="F59" s="9">
        <v>394</v>
      </c>
      <c r="H59" s="9">
        <v>2133</v>
      </c>
      <c r="I59" s="1"/>
      <c r="J59" s="9">
        <v>394</v>
      </c>
      <c r="K59" s="1"/>
      <c r="L59" s="9">
        <v>2133</v>
      </c>
    </row>
    <row r="60" spans="1:20" s="20" customFormat="1" ht="17.100000000000001" customHeight="1">
      <c r="A60" s="27"/>
      <c r="B60" s="27" t="s">
        <v>32</v>
      </c>
      <c r="C60" s="27"/>
      <c r="D60" s="27"/>
      <c r="E60" s="23"/>
      <c r="F60" s="9">
        <v>40062</v>
      </c>
      <c r="G60" s="6"/>
      <c r="H60" s="9">
        <v>60933</v>
      </c>
      <c r="I60" s="6"/>
      <c r="J60" s="9">
        <v>38682</v>
      </c>
      <c r="K60" s="6"/>
      <c r="L60" s="9">
        <v>58625</v>
      </c>
    </row>
    <row r="61" spans="1:20" s="20" customFormat="1" ht="17.100000000000001" customHeight="1">
      <c r="A61" s="29"/>
      <c r="B61" s="29"/>
      <c r="C61" s="29" t="s">
        <v>33</v>
      </c>
      <c r="D61" s="29"/>
      <c r="E61" s="23"/>
      <c r="F61" s="33">
        <v>979981</v>
      </c>
      <c r="G61" s="6"/>
      <c r="H61" s="33">
        <v>914994</v>
      </c>
      <c r="I61" s="6"/>
      <c r="J61" s="33">
        <v>955366</v>
      </c>
      <c r="K61" s="6"/>
      <c r="L61" s="33">
        <v>897074</v>
      </c>
      <c r="M61" s="34">
        <f>SUM(F51:F60)-F61</f>
        <v>0</v>
      </c>
      <c r="N61" s="35"/>
      <c r="O61" s="34">
        <f>SUM(H51:H60)-H61</f>
        <v>0</v>
      </c>
      <c r="P61" s="35"/>
      <c r="Q61" s="34">
        <f>SUM(J51:J60)-J61</f>
        <v>0</v>
      </c>
      <c r="R61" s="35"/>
      <c r="S61" s="34">
        <f>SUM(L51:L60)-L61</f>
        <v>0</v>
      </c>
    </row>
    <row r="62" spans="1:20" s="20" customFormat="1" ht="17.100000000000001" customHeight="1">
      <c r="A62" s="29" t="s">
        <v>99</v>
      </c>
      <c r="B62" s="29"/>
      <c r="C62" s="29"/>
      <c r="D62" s="29"/>
      <c r="E62" s="26"/>
      <c r="G62" s="6"/>
      <c r="H62" s="6"/>
      <c r="I62" s="6"/>
      <c r="J62" s="6"/>
      <c r="K62" s="6"/>
      <c r="L62" s="6"/>
      <c r="M62" s="35"/>
      <c r="N62" s="35"/>
      <c r="O62" s="35"/>
      <c r="P62" s="35"/>
      <c r="Q62" s="35"/>
      <c r="R62" s="35"/>
      <c r="S62" s="35"/>
    </row>
    <row r="63" spans="1:20" s="20" customFormat="1" ht="17.100000000000001" customHeight="1">
      <c r="A63" s="29"/>
      <c r="B63" s="27" t="s">
        <v>168</v>
      </c>
      <c r="C63" s="29"/>
      <c r="D63" s="29"/>
      <c r="E63" s="26"/>
      <c r="F63" s="9">
        <v>3994</v>
      </c>
      <c r="G63" s="6"/>
      <c r="H63" s="9">
        <v>86041</v>
      </c>
      <c r="I63" s="6"/>
      <c r="J63" s="9">
        <v>3994</v>
      </c>
      <c r="K63" s="6"/>
      <c r="L63" s="9">
        <v>86040</v>
      </c>
      <c r="M63" s="35"/>
      <c r="N63" s="35"/>
      <c r="O63" s="35"/>
      <c r="P63" s="35"/>
      <c r="Q63" s="35"/>
      <c r="R63" s="35"/>
      <c r="S63" s="35"/>
    </row>
    <row r="64" spans="1:20" s="27" customFormat="1" ht="17.100000000000001" customHeight="1">
      <c r="A64" s="29"/>
      <c r="B64" s="27" t="s">
        <v>140</v>
      </c>
      <c r="F64" s="9"/>
      <c r="M64" s="8"/>
      <c r="N64" s="8"/>
      <c r="O64" s="8"/>
      <c r="P64" s="8"/>
      <c r="Q64" s="8"/>
      <c r="R64" s="8"/>
      <c r="S64" s="8"/>
      <c r="T64" s="8"/>
    </row>
    <row r="65" spans="1:20" s="27" customFormat="1" ht="17.100000000000001" customHeight="1">
      <c r="A65" s="29"/>
      <c r="C65" s="27" t="s">
        <v>142</v>
      </c>
      <c r="E65" s="23">
        <v>5</v>
      </c>
      <c r="F65" s="9">
        <v>22456</v>
      </c>
      <c r="G65" s="11"/>
      <c r="H65" s="10">
        <v>57477</v>
      </c>
      <c r="I65" s="10"/>
      <c r="J65" s="10">
        <v>22456</v>
      </c>
      <c r="K65" s="10"/>
      <c r="L65" s="10">
        <v>57477</v>
      </c>
      <c r="M65" s="8"/>
      <c r="N65" s="8"/>
      <c r="O65" s="8"/>
      <c r="P65" s="8"/>
      <c r="Q65" s="8"/>
      <c r="R65" s="8"/>
      <c r="S65" s="8"/>
      <c r="T65" s="8"/>
    </row>
    <row r="66" spans="1:20" s="27" customFormat="1" ht="17.100000000000001" customHeight="1">
      <c r="B66" s="27" t="s">
        <v>143</v>
      </c>
      <c r="E66" s="23">
        <v>10</v>
      </c>
      <c r="F66" s="9">
        <v>9236</v>
      </c>
      <c r="G66" s="9"/>
      <c r="H66" s="9">
        <v>13428</v>
      </c>
      <c r="I66" s="9"/>
      <c r="J66" s="10">
        <v>8480</v>
      </c>
      <c r="K66" s="9"/>
      <c r="L66" s="9">
        <v>12339</v>
      </c>
      <c r="M66" s="8"/>
      <c r="N66" s="8"/>
      <c r="O66" s="8"/>
      <c r="P66" s="8"/>
      <c r="Q66" s="8"/>
      <c r="R66" s="8"/>
      <c r="S66" s="8"/>
      <c r="T66" s="8"/>
    </row>
    <row r="67" spans="1:20" s="20" customFormat="1" ht="17.100000000000001" customHeight="1">
      <c r="A67" s="27"/>
      <c r="B67" s="27" t="s">
        <v>130</v>
      </c>
      <c r="C67" s="27"/>
      <c r="D67" s="27"/>
      <c r="E67" s="23">
        <v>15</v>
      </c>
      <c r="F67" s="9">
        <v>32034</v>
      </c>
      <c r="G67" s="1"/>
      <c r="H67" s="9">
        <v>124718</v>
      </c>
      <c r="I67" s="1"/>
      <c r="J67" s="1">
        <v>32034</v>
      </c>
      <c r="K67" s="1"/>
      <c r="L67" s="9">
        <v>124718</v>
      </c>
      <c r="M67" s="35"/>
      <c r="N67" s="35"/>
      <c r="O67" s="35"/>
      <c r="P67" s="35"/>
      <c r="Q67" s="35"/>
      <c r="R67" s="35"/>
      <c r="S67" s="35"/>
    </row>
    <row r="68" spans="1:20" s="20" customFormat="1" ht="17.100000000000001" customHeight="1">
      <c r="A68" s="27"/>
      <c r="B68" s="27" t="s">
        <v>65</v>
      </c>
      <c r="C68" s="27"/>
      <c r="D68" s="27"/>
      <c r="E68" s="23">
        <v>16</v>
      </c>
      <c r="F68" s="1">
        <v>25676</v>
      </c>
      <c r="G68" s="1"/>
      <c r="H68" s="9">
        <v>23437</v>
      </c>
      <c r="I68" s="1"/>
      <c r="J68" s="1">
        <v>23058</v>
      </c>
      <c r="K68" s="1"/>
      <c r="L68" s="9">
        <v>21125</v>
      </c>
      <c r="M68" s="35"/>
      <c r="N68" s="35"/>
      <c r="O68" s="35"/>
      <c r="P68" s="35"/>
      <c r="Q68" s="35"/>
      <c r="R68" s="35"/>
      <c r="S68" s="35"/>
    </row>
    <row r="69" spans="1:20" s="20" customFormat="1" ht="17.100000000000001" customHeight="1">
      <c r="A69" s="27"/>
      <c r="B69" s="27"/>
      <c r="C69" s="29" t="s">
        <v>34</v>
      </c>
      <c r="D69" s="27"/>
      <c r="E69" s="23"/>
      <c r="F69" s="33">
        <v>93396</v>
      </c>
      <c r="G69" s="1"/>
      <c r="H69" s="33">
        <v>305101</v>
      </c>
      <c r="I69" s="1"/>
      <c r="J69" s="33">
        <v>90022</v>
      </c>
      <c r="K69" s="1"/>
      <c r="L69" s="33">
        <v>301699</v>
      </c>
      <c r="M69" s="34">
        <f>SUM(F63:F68)-F69</f>
        <v>0</v>
      </c>
      <c r="N69" s="35"/>
      <c r="O69" s="34">
        <f>SUM(H63:H68)-H69</f>
        <v>0</v>
      </c>
      <c r="P69" s="34"/>
      <c r="Q69" s="34">
        <f>SUM(J63:J68)-J69</f>
        <v>0</v>
      </c>
      <c r="R69" s="34"/>
      <c r="S69" s="34">
        <f>SUM(L63:L68)-L69</f>
        <v>0</v>
      </c>
    </row>
    <row r="70" spans="1:20" s="20" customFormat="1" ht="17.100000000000001" customHeight="1">
      <c r="A70" s="29" t="s">
        <v>89</v>
      </c>
      <c r="B70" s="27"/>
      <c r="C70" s="27"/>
      <c r="D70" s="27"/>
      <c r="E70" s="27"/>
      <c r="F70" s="33">
        <v>1073377</v>
      </c>
      <c r="G70" s="1"/>
      <c r="H70" s="33">
        <v>1220095</v>
      </c>
      <c r="I70" s="1"/>
      <c r="J70" s="33">
        <v>1045388</v>
      </c>
      <c r="K70" s="1"/>
      <c r="L70" s="33">
        <v>1198773</v>
      </c>
      <c r="M70" s="34">
        <f>F61+F69-F70</f>
        <v>0</v>
      </c>
      <c r="N70" s="35"/>
      <c r="O70" s="34">
        <f>H61+H69-H70</f>
        <v>0</v>
      </c>
      <c r="P70" s="35"/>
      <c r="Q70" s="34">
        <f>J61+J69-J70</f>
        <v>0</v>
      </c>
      <c r="R70" s="35"/>
      <c r="S70" s="34">
        <f>L61+L69-L70</f>
        <v>0</v>
      </c>
    </row>
    <row r="71" spans="1:20" s="20" customFormat="1" ht="17.100000000000001" customHeight="1">
      <c r="F71" s="6"/>
      <c r="G71" s="6"/>
      <c r="H71" s="6"/>
      <c r="I71" s="6"/>
      <c r="J71" s="6"/>
      <c r="K71" s="6"/>
      <c r="L71" s="6"/>
    </row>
    <row r="72" spans="1:20" s="20" customFormat="1" ht="17.100000000000001" customHeight="1">
      <c r="F72" s="6"/>
      <c r="G72" s="6"/>
      <c r="H72" s="6"/>
      <c r="I72" s="6"/>
      <c r="J72" s="6"/>
      <c r="K72" s="6"/>
      <c r="L72" s="6"/>
    </row>
    <row r="73" spans="1:20" s="27" customFormat="1" ht="17.100000000000001" customHeight="1">
      <c r="A73" s="40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6" t="s">
        <v>79</v>
      </c>
    </row>
    <row r="74" spans="1:20" s="27" customFormat="1" ht="17.100000000000001" customHeight="1">
      <c r="A74" s="40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6" t="s">
        <v>80</v>
      </c>
    </row>
    <row r="75" spans="1:20" s="14" customFormat="1" ht="17.100000000000001" customHeight="1">
      <c r="A75" s="168" t="s">
        <v>12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</row>
    <row r="76" spans="1:20" s="14" customFormat="1" ht="17.100000000000001" customHeight="1">
      <c r="A76" s="167" t="s">
        <v>82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</row>
    <row r="77" spans="1:20" s="14" customFormat="1" ht="17.100000000000001" customHeight="1">
      <c r="A77" s="167" t="s">
        <v>120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</row>
    <row r="78" spans="1:20" s="14" customFormat="1" ht="17.100000000000001" customHeight="1">
      <c r="A78" s="167" t="s">
        <v>31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</row>
    <row r="79" spans="1:20" s="14" customFormat="1" ht="17.100000000000001" customHeight="1">
      <c r="A79" s="167" t="s">
        <v>176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</row>
    <row r="80" spans="1:20" s="20" customFormat="1" ht="17.100000000000001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s="14" customFormat="1" ht="17.100000000000001" customHeight="1">
      <c r="A81" s="27"/>
      <c r="B81" s="27"/>
      <c r="C81" s="27"/>
      <c r="D81" s="27"/>
      <c r="E81" s="27"/>
      <c r="F81" s="21"/>
      <c r="G81" s="21"/>
      <c r="H81" s="21"/>
      <c r="I81" s="21"/>
      <c r="J81" s="21"/>
      <c r="K81" s="21"/>
      <c r="L81" s="22" t="s">
        <v>17</v>
      </c>
    </row>
    <row r="82" spans="1:12" s="14" customFormat="1" ht="17.100000000000001" customHeight="1">
      <c r="A82" s="27"/>
      <c r="B82" s="27"/>
      <c r="C82" s="27"/>
      <c r="D82" s="27"/>
      <c r="E82" s="27"/>
      <c r="F82" s="170" t="s">
        <v>18</v>
      </c>
      <c r="G82" s="170"/>
      <c r="H82" s="170"/>
      <c r="I82" s="23"/>
      <c r="J82" s="170" t="s">
        <v>19</v>
      </c>
      <c r="K82" s="170"/>
      <c r="L82" s="170"/>
    </row>
    <row r="83" spans="1:12" s="14" customFormat="1" ht="17.100000000000001" customHeight="1">
      <c r="A83" s="27"/>
      <c r="B83" s="27"/>
      <c r="C83" s="27"/>
      <c r="D83" s="27"/>
      <c r="E83" s="27"/>
      <c r="F83" s="24" t="s">
        <v>177</v>
      </c>
      <c r="G83" s="25"/>
      <c r="H83" s="24" t="s">
        <v>20</v>
      </c>
      <c r="I83" s="23"/>
      <c r="J83" s="24" t="s">
        <v>177</v>
      </c>
      <c r="K83" s="25"/>
      <c r="L83" s="24" t="s">
        <v>20</v>
      </c>
    </row>
    <row r="84" spans="1:12" s="14" customFormat="1" ht="17.100000000000001" customHeight="1">
      <c r="A84" s="27"/>
      <c r="B84" s="27"/>
      <c r="C84" s="27"/>
      <c r="D84" s="27"/>
      <c r="E84" s="23" t="s">
        <v>21</v>
      </c>
      <c r="F84" s="28" t="s">
        <v>178</v>
      </c>
      <c r="G84" s="25"/>
      <c r="H84" s="28" t="s">
        <v>160</v>
      </c>
      <c r="I84" s="25"/>
      <c r="J84" s="28" t="s">
        <v>178</v>
      </c>
      <c r="K84" s="25"/>
      <c r="L84" s="28" t="s">
        <v>160</v>
      </c>
    </row>
    <row r="85" spans="1:12" ht="17.100000000000001" customHeight="1">
      <c r="A85" s="172" t="s">
        <v>90</v>
      </c>
      <c r="B85" s="172"/>
      <c r="C85" s="172"/>
      <c r="D85" s="172"/>
      <c r="E85" s="41"/>
    </row>
    <row r="86" spans="1:12" ht="17.100000000000001" customHeight="1">
      <c r="A86" s="36" t="s">
        <v>35</v>
      </c>
      <c r="B86" s="23"/>
      <c r="C86" s="23"/>
      <c r="D86" s="23"/>
    </row>
    <row r="87" spans="1:12" ht="17.100000000000001" customHeight="1">
      <c r="A87" s="27"/>
      <c r="B87" s="27" t="s">
        <v>36</v>
      </c>
      <c r="C87" s="14"/>
      <c r="D87" s="27"/>
      <c r="E87" s="23">
        <v>17</v>
      </c>
    </row>
    <row r="88" spans="1:12" ht="17.100000000000001" customHeight="1">
      <c r="A88" s="14"/>
      <c r="B88" s="27"/>
      <c r="C88" s="27" t="s">
        <v>37</v>
      </c>
      <c r="D88" s="14"/>
      <c r="E88" s="23"/>
    </row>
    <row r="89" spans="1:12" s="14" customFormat="1" ht="17.100000000000001" customHeight="1" thickBot="1">
      <c r="C89" s="27"/>
      <c r="D89" s="27" t="s">
        <v>144</v>
      </c>
      <c r="E89" s="15"/>
      <c r="F89" s="1"/>
      <c r="G89" s="9"/>
      <c r="H89" s="43">
        <v>337500</v>
      </c>
      <c r="I89" s="9"/>
      <c r="J89" s="1"/>
      <c r="K89" s="9"/>
      <c r="L89" s="43">
        <v>337500</v>
      </c>
    </row>
    <row r="90" spans="1:12" s="14" customFormat="1" ht="17.100000000000001" customHeight="1" thickTop="1" thickBot="1">
      <c r="C90" s="27"/>
      <c r="D90" s="27" t="s">
        <v>209</v>
      </c>
      <c r="E90" s="15"/>
      <c r="F90" s="43">
        <v>336050</v>
      </c>
      <c r="G90" s="9"/>
      <c r="H90" s="1"/>
      <c r="I90" s="9"/>
      <c r="J90" s="43">
        <v>336050</v>
      </c>
      <c r="K90" s="9"/>
      <c r="L90" s="1"/>
    </row>
    <row r="91" spans="1:12" s="14" customFormat="1" ht="17.100000000000001" customHeight="1" thickTop="1">
      <c r="B91" s="27"/>
      <c r="C91" s="27" t="s">
        <v>100</v>
      </c>
      <c r="D91" s="27"/>
      <c r="E91" s="23"/>
      <c r="F91" s="1"/>
      <c r="G91" s="1"/>
      <c r="H91" s="6"/>
      <c r="I91" s="1"/>
      <c r="J91" s="1"/>
      <c r="K91" s="1"/>
      <c r="L91" s="1"/>
    </row>
    <row r="92" spans="1:12" s="14" customFormat="1" ht="17.100000000000001" customHeight="1">
      <c r="C92" s="27"/>
      <c r="D92" s="27" t="s">
        <v>209</v>
      </c>
      <c r="E92" s="17"/>
      <c r="F92" s="1">
        <v>336050</v>
      </c>
      <c r="G92" s="6"/>
      <c r="H92" s="1">
        <v>336050</v>
      </c>
      <c r="I92" s="6"/>
      <c r="J92" s="1">
        <v>336050</v>
      </c>
      <c r="K92" s="6"/>
      <c r="L92" s="1">
        <v>336050</v>
      </c>
    </row>
    <row r="93" spans="1:12" s="14" customFormat="1" ht="17.100000000000001" customHeight="1">
      <c r="B93" s="27" t="s">
        <v>78</v>
      </c>
      <c r="C93" s="27"/>
      <c r="D93" s="27"/>
      <c r="E93" s="23"/>
      <c r="F93" s="1">
        <v>266113</v>
      </c>
      <c r="G93" s="6"/>
      <c r="H93" s="1">
        <v>266113</v>
      </c>
      <c r="I93" s="6"/>
      <c r="J93" s="1">
        <v>266113</v>
      </c>
      <c r="K93" s="6"/>
      <c r="L93" s="1">
        <v>266113</v>
      </c>
    </row>
    <row r="94" spans="1:12" s="14" customFormat="1" ht="17.100000000000001" customHeight="1">
      <c r="B94" s="27" t="s">
        <v>38</v>
      </c>
      <c r="C94" s="27"/>
      <c r="D94" s="27"/>
      <c r="E94" s="15"/>
      <c r="F94" s="1"/>
      <c r="G94" s="1"/>
      <c r="H94" s="1"/>
      <c r="I94" s="1"/>
      <c r="J94" s="1"/>
      <c r="K94" s="1"/>
      <c r="L94" s="1"/>
    </row>
    <row r="95" spans="1:12" s="14" customFormat="1" ht="17.100000000000001" customHeight="1">
      <c r="C95" s="27" t="s">
        <v>39</v>
      </c>
      <c r="D95" s="27"/>
      <c r="E95" s="23"/>
      <c r="F95" s="9">
        <v>33750</v>
      </c>
      <c r="G95" s="6"/>
      <c r="H95" s="9">
        <v>33750</v>
      </c>
      <c r="I95" s="6"/>
      <c r="J95" s="9">
        <v>33750</v>
      </c>
      <c r="K95" s="6"/>
      <c r="L95" s="9">
        <v>33750</v>
      </c>
    </row>
    <row r="96" spans="1:12" s="14" customFormat="1" ht="17.100000000000001" customHeight="1">
      <c r="C96" s="27" t="s">
        <v>40</v>
      </c>
      <c r="D96" s="27"/>
      <c r="E96" s="15"/>
      <c r="F96" s="44">
        <v>242745</v>
      </c>
      <c r="G96" s="6"/>
      <c r="H96" s="44">
        <v>236716</v>
      </c>
      <c r="I96" s="6"/>
      <c r="J96" s="44">
        <v>238952</v>
      </c>
      <c r="K96" s="6"/>
      <c r="L96" s="44">
        <v>233602</v>
      </c>
    </row>
    <row r="97" spans="1:19" s="14" customFormat="1" ht="17.100000000000001" customHeight="1">
      <c r="A97" s="27"/>
      <c r="B97" s="27" t="s">
        <v>101</v>
      </c>
      <c r="D97" s="27"/>
      <c r="E97" s="15"/>
      <c r="F97" s="9">
        <v>878658</v>
      </c>
      <c r="G97" s="6"/>
      <c r="H97" s="9">
        <v>872629</v>
      </c>
      <c r="I97" s="6"/>
      <c r="J97" s="9">
        <v>874865</v>
      </c>
      <c r="K97" s="6"/>
      <c r="L97" s="9">
        <v>869515</v>
      </c>
      <c r="M97" s="45">
        <f>SUM(F92:F96)-F97</f>
        <v>0</v>
      </c>
      <c r="O97" s="45">
        <f>SUM(H92:H96)-H97</f>
        <v>0</v>
      </c>
      <c r="Q97" s="45">
        <f>SUM(J92:J96)-J97</f>
        <v>0</v>
      </c>
      <c r="S97" s="45">
        <f>SUM(L92:L96)-L97</f>
        <v>0</v>
      </c>
    </row>
    <row r="98" spans="1:19" s="14" customFormat="1" ht="17.100000000000001" customHeight="1">
      <c r="A98" s="27"/>
      <c r="B98" s="27" t="s">
        <v>102</v>
      </c>
      <c r="D98" s="27"/>
      <c r="E98" s="15"/>
      <c r="F98" s="44">
        <v>24109</v>
      </c>
      <c r="G98" s="6"/>
      <c r="H98" s="44">
        <v>23456</v>
      </c>
      <c r="I98" s="6"/>
      <c r="J98" s="44">
        <v>0</v>
      </c>
      <c r="K98" s="6"/>
      <c r="L98" s="44">
        <v>0</v>
      </c>
    </row>
    <row r="99" spans="1:19" s="14" customFormat="1" ht="17.100000000000001" customHeight="1">
      <c r="A99" s="29" t="s">
        <v>91</v>
      </c>
      <c r="B99" s="27"/>
      <c r="C99" s="27"/>
      <c r="D99" s="27"/>
      <c r="E99" s="15"/>
      <c r="F99" s="33">
        <v>902767</v>
      </c>
      <c r="G99" s="6"/>
      <c r="H99" s="33">
        <v>896085</v>
      </c>
      <c r="I99" s="6"/>
      <c r="J99" s="33">
        <v>874865</v>
      </c>
      <c r="K99" s="6"/>
      <c r="L99" s="33">
        <v>869515</v>
      </c>
      <c r="M99" s="45">
        <f>SUM(F97:F98)-F99</f>
        <v>0</v>
      </c>
      <c r="O99" s="45">
        <f>SUM(H97:H98)-H99</f>
        <v>0</v>
      </c>
      <c r="Q99" s="45">
        <f>SUM(J97:J98)-J99</f>
        <v>0</v>
      </c>
      <c r="S99" s="45">
        <f>SUM(L97:L98)-L99</f>
        <v>0</v>
      </c>
    </row>
    <row r="100" spans="1:19" s="14" customFormat="1" ht="17.100000000000001" customHeight="1" thickBot="1">
      <c r="A100" s="29" t="s">
        <v>92</v>
      </c>
      <c r="B100" s="27"/>
      <c r="C100" s="27"/>
      <c r="D100" s="27"/>
      <c r="E100" s="15"/>
      <c r="F100" s="38">
        <v>1976144</v>
      </c>
      <c r="G100" s="6"/>
      <c r="H100" s="43">
        <v>2116180</v>
      </c>
      <c r="I100" s="6"/>
      <c r="J100" s="38">
        <v>1920253</v>
      </c>
      <c r="K100" s="6"/>
      <c r="L100" s="43">
        <v>2068288</v>
      </c>
      <c r="M100" s="45"/>
      <c r="O100" s="45"/>
      <c r="Q100" s="45"/>
      <c r="S100" s="45"/>
    </row>
    <row r="101" spans="1:19" s="14" customFormat="1" ht="19.5" customHeight="1" thickTop="1">
      <c r="A101" s="29"/>
      <c r="B101" s="27"/>
      <c r="C101" s="27"/>
      <c r="D101" s="27"/>
      <c r="E101" s="15"/>
      <c r="F101" s="1"/>
      <c r="G101" s="6"/>
      <c r="H101" s="1"/>
      <c r="I101" s="6"/>
      <c r="J101" s="1"/>
      <c r="K101" s="6"/>
      <c r="L101" s="1"/>
      <c r="M101" s="45"/>
      <c r="O101" s="45"/>
      <c r="Q101" s="45"/>
      <c r="S101" s="45"/>
    </row>
    <row r="102" spans="1:19" s="14" customFormat="1" ht="19.5" customHeight="1">
      <c r="A102" s="29"/>
      <c r="B102" s="27"/>
      <c r="C102" s="27"/>
      <c r="D102" s="27"/>
      <c r="E102" s="15"/>
      <c r="F102" s="1"/>
      <c r="G102" s="6"/>
      <c r="H102" s="1"/>
      <c r="I102" s="6"/>
      <c r="J102" s="1"/>
      <c r="K102" s="6"/>
      <c r="L102" s="1"/>
      <c r="M102" s="45"/>
      <c r="O102" s="45"/>
      <c r="Q102" s="45"/>
      <c r="S102" s="45"/>
    </row>
    <row r="103" spans="1:19" s="14" customFormat="1" ht="19.5" customHeight="1">
      <c r="A103" s="29"/>
      <c r="B103" s="27"/>
      <c r="C103" s="27"/>
      <c r="D103" s="27"/>
      <c r="E103" s="15"/>
      <c r="F103" s="1"/>
      <c r="G103" s="6"/>
      <c r="H103" s="1"/>
      <c r="I103" s="6"/>
      <c r="J103" s="1"/>
      <c r="K103" s="6"/>
      <c r="L103" s="1"/>
      <c r="M103" s="45"/>
      <c r="O103" s="45"/>
      <c r="Q103" s="45"/>
      <c r="S103" s="45"/>
    </row>
    <row r="104" spans="1:19" s="14" customFormat="1" ht="22.35" customHeight="1">
      <c r="A104" s="173" t="s">
        <v>152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45"/>
      <c r="O104" s="45"/>
      <c r="Q104" s="45"/>
      <c r="S104" s="45"/>
    </row>
    <row r="105" spans="1:19" s="14" customFormat="1" ht="22.35" customHeight="1">
      <c r="A105" s="173" t="s">
        <v>153</v>
      </c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45"/>
      <c r="O105" s="45"/>
      <c r="Q105" s="45"/>
      <c r="S105" s="45"/>
    </row>
    <row r="106" spans="1:19" s="14" customFormat="1" ht="22.35" customHeight="1">
      <c r="A106" s="174" t="s">
        <v>157</v>
      </c>
      <c r="B106" s="174"/>
      <c r="C106" s="174"/>
      <c r="D106" s="174"/>
      <c r="E106" s="174"/>
      <c r="F106" s="174"/>
      <c r="G106" s="174"/>
      <c r="H106" s="174"/>
      <c r="I106" s="174"/>
      <c r="J106" s="174"/>
      <c r="K106" s="174"/>
      <c r="L106" s="174"/>
      <c r="M106" s="45"/>
      <c r="O106" s="45"/>
      <c r="Q106" s="45"/>
      <c r="S106" s="45"/>
    </row>
    <row r="107" spans="1:19" s="14" customFormat="1" ht="22.35" customHeight="1">
      <c r="M107" s="45"/>
      <c r="O107" s="45"/>
      <c r="Q107" s="45"/>
      <c r="S107" s="45"/>
    </row>
    <row r="108" spans="1:19" s="14" customFormat="1" ht="21.75" customHeight="1">
      <c r="M108" s="45">
        <f>F70+F99-F100</f>
        <v>0</v>
      </c>
      <c r="O108" s="45">
        <f>H70+H99-H100</f>
        <v>0</v>
      </c>
      <c r="Q108" s="45">
        <f>J70+J99-J100</f>
        <v>0</v>
      </c>
      <c r="S108" s="45">
        <f>L70+L99-L100</f>
        <v>0</v>
      </c>
    </row>
    <row r="109" spans="1:19" s="14" customFormat="1" ht="22.35" customHeight="1">
      <c r="B109" s="27"/>
      <c r="C109" s="27"/>
      <c r="D109" s="27"/>
      <c r="E109" s="15"/>
      <c r="F109" s="1"/>
      <c r="G109" s="6"/>
      <c r="H109" s="1"/>
      <c r="I109" s="6"/>
      <c r="J109" s="1"/>
      <c r="K109" s="6"/>
      <c r="L109" s="1"/>
      <c r="M109" s="45"/>
      <c r="O109" s="45"/>
      <c r="Q109" s="45"/>
      <c r="S109" s="45"/>
    </row>
    <row r="110" spans="1:19" ht="22.35" customHeight="1">
      <c r="F110" s="6"/>
      <c r="G110" s="6"/>
      <c r="H110" s="6"/>
      <c r="I110" s="6"/>
      <c r="J110" s="6"/>
      <c r="K110" s="6"/>
      <c r="L110" s="6"/>
    </row>
    <row r="111" spans="1:19" ht="22.35" customHeight="1">
      <c r="F111" s="6"/>
      <c r="G111" s="6"/>
      <c r="H111" s="6"/>
      <c r="I111" s="6"/>
      <c r="J111" s="6"/>
      <c r="K111" s="6"/>
      <c r="L111" s="6"/>
    </row>
    <row r="112" spans="1:19" ht="22.35" customHeight="1">
      <c r="F112" s="6"/>
      <c r="G112" s="6"/>
      <c r="H112" s="6"/>
      <c r="I112" s="6"/>
      <c r="J112" s="6"/>
      <c r="K112" s="6"/>
      <c r="L112" s="6"/>
    </row>
    <row r="113" spans="1:12" ht="22.35" customHeight="1">
      <c r="F113" s="6"/>
      <c r="G113" s="6"/>
      <c r="H113" s="6"/>
      <c r="I113" s="6"/>
      <c r="J113" s="6"/>
      <c r="K113" s="6"/>
      <c r="L113" s="6"/>
    </row>
    <row r="114" spans="1:12" ht="22.35" customHeight="1">
      <c r="F114" s="6"/>
      <c r="G114" s="6"/>
      <c r="H114" s="6"/>
      <c r="I114" s="6"/>
      <c r="J114" s="6"/>
      <c r="K114" s="6"/>
      <c r="L114" s="6"/>
    </row>
    <row r="115" spans="1:12" ht="12.75" customHeight="1">
      <c r="F115" s="6"/>
      <c r="G115" s="6"/>
      <c r="H115" s="6"/>
      <c r="I115" s="6"/>
      <c r="J115" s="6"/>
      <c r="K115" s="6"/>
      <c r="L115" s="6"/>
    </row>
    <row r="116" spans="1:12" s="14" customFormat="1" ht="25.35" customHeight="1">
      <c r="A116" s="40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</sheetData>
  <mergeCells count="28">
    <mergeCell ref="A104:L104"/>
    <mergeCell ref="A105:L105"/>
    <mergeCell ref="A106:L106"/>
    <mergeCell ref="F82:H82"/>
    <mergeCell ref="J82:L82"/>
    <mergeCell ref="A49:D49"/>
    <mergeCell ref="A85:D85"/>
    <mergeCell ref="A6:L6"/>
    <mergeCell ref="A7:L7"/>
    <mergeCell ref="A76:L76"/>
    <mergeCell ref="A78:L78"/>
    <mergeCell ref="A79:L79"/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6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3"/>
  <sheetViews>
    <sheetView view="pageBreakPreview" zoomScaleNormal="100" zoomScaleSheetLayoutView="100" workbookViewId="0">
      <selection activeCell="J57" sqref="J57"/>
    </sheetView>
  </sheetViews>
  <sheetFormatPr defaultColWidth="9.140625" defaultRowHeight="20.100000000000001" customHeight="1"/>
  <cols>
    <col min="1" max="3" width="1.28515625" style="20" customWidth="1"/>
    <col min="4" max="4" width="38.42578125" style="20" customWidth="1"/>
    <col min="5" max="5" width="5" style="60" customWidth="1"/>
    <col min="6" max="6" width="9.85546875" style="20" customWidth="1"/>
    <col min="7" max="7" width="0.42578125" style="20" customWidth="1"/>
    <col min="8" max="8" width="9.85546875" style="20" customWidth="1"/>
    <col min="9" max="9" width="0.42578125" style="20" customWidth="1"/>
    <col min="10" max="10" width="9.85546875" style="20" customWidth="1"/>
    <col min="11" max="11" width="0.42578125" style="20" customWidth="1"/>
    <col min="12" max="12" width="9.85546875" style="20" customWidth="1"/>
    <col min="13" max="13" width="10.42578125" style="20" customWidth="1"/>
    <col min="14" max="14" width="2.140625" style="20" customWidth="1"/>
    <col min="15" max="15" width="9.140625" style="20"/>
    <col min="16" max="16" width="2.28515625" style="20" customWidth="1"/>
    <col min="17" max="17" width="9.140625" style="20"/>
    <col min="18" max="18" width="1.85546875" style="20" customWidth="1"/>
    <col min="19" max="16384" width="9.140625" style="20"/>
  </cols>
  <sheetData>
    <row r="1" spans="1:19" s="27" customFormat="1" ht="23.45" customHeight="1">
      <c r="A1" s="15"/>
      <c r="B1" s="15"/>
      <c r="C1" s="15"/>
      <c r="D1" s="15"/>
      <c r="E1" s="46"/>
      <c r="F1" s="15"/>
      <c r="G1" s="15"/>
      <c r="H1" s="15"/>
      <c r="I1" s="15"/>
      <c r="J1" s="15"/>
      <c r="K1" s="15"/>
      <c r="L1" s="16" t="s">
        <v>79</v>
      </c>
    </row>
    <row r="2" spans="1:19" s="27" customFormat="1" ht="23.45" customHeight="1">
      <c r="A2" s="15"/>
      <c r="B2" s="15"/>
      <c r="C2" s="15"/>
      <c r="D2" s="15"/>
      <c r="E2" s="46"/>
      <c r="F2" s="15"/>
      <c r="G2" s="15"/>
      <c r="H2" s="15"/>
      <c r="I2" s="15"/>
      <c r="J2" s="15"/>
      <c r="K2" s="15"/>
      <c r="L2" s="16" t="s">
        <v>80</v>
      </c>
    </row>
    <row r="3" spans="1:19" s="27" customFormat="1" ht="22.5" customHeight="1">
      <c r="A3" s="168" t="s">
        <v>13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9" s="27" customFormat="1" ht="22.5" customHeight="1">
      <c r="A4" s="175" t="s">
        <v>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9" s="27" customFormat="1" ht="22.5" customHeight="1">
      <c r="A5" s="167" t="s">
        <v>120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9" s="27" customFormat="1" ht="22.5" customHeight="1">
      <c r="A6" s="167" t="s">
        <v>48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9" s="27" customFormat="1" ht="22.5" customHeight="1">
      <c r="A7" s="167" t="s">
        <v>187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9" ht="9.75" customHeight="1">
      <c r="E8" s="20"/>
      <c r="H8" s="6"/>
      <c r="I8" s="6"/>
      <c r="J8" s="6"/>
      <c r="K8" s="6"/>
      <c r="L8" s="6"/>
    </row>
    <row r="9" spans="1:19" ht="20.100000000000001" customHeight="1">
      <c r="E9" s="20"/>
      <c r="F9" s="47"/>
      <c r="G9" s="47"/>
      <c r="H9" s="47"/>
      <c r="I9" s="47"/>
      <c r="J9" s="47"/>
      <c r="K9" s="47"/>
      <c r="L9" s="22" t="s">
        <v>17</v>
      </c>
    </row>
    <row r="10" spans="1:19" s="27" customFormat="1" ht="20.100000000000001" customHeight="1">
      <c r="F10" s="170" t="s">
        <v>18</v>
      </c>
      <c r="G10" s="170"/>
      <c r="H10" s="170"/>
      <c r="I10" s="23"/>
      <c r="J10" s="170" t="s">
        <v>19</v>
      </c>
      <c r="K10" s="170"/>
      <c r="L10" s="170"/>
    </row>
    <row r="11" spans="1:19" s="27" customFormat="1" ht="20.100000000000001" customHeight="1">
      <c r="E11" s="23" t="s">
        <v>21</v>
      </c>
      <c r="F11" s="48">
        <v>2024</v>
      </c>
      <c r="G11" s="37"/>
      <c r="H11" s="48">
        <v>2023</v>
      </c>
      <c r="I11" s="37"/>
      <c r="J11" s="48">
        <v>2024</v>
      </c>
      <c r="K11" s="37"/>
      <c r="L11" s="48">
        <v>2023</v>
      </c>
    </row>
    <row r="12" spans="1:19" s="27" customFormat="1" ht="20.100000000000001" customHeight="1">
      <c r="A12" s="171" t="s">
        <v>41</v>
      </c>
      <c r="B12" s="171"/>
      <c r="C12" s="171"/>
      <c r="D12" s="171"/>
      <c r="J12" s="1"/>
      <c r="K12" s="1"/>
      <c r="L12" s="1"/>
    </row>
    <row r="13" spans="1:19" s="27" customFormat="1" ht="20.100000000000001" customHeight="1">
      <c r="B13" s="27" t="s">
        <v>103</v>
      </c>
      <c r="E13" s="23">
        <v>21</v>
      </c>
      <c r="F13" s="9">
        <v>311560</v>
      </c>
      <c r="G13" s="6"/>
      <c r="H13" s="1">
        <v>411065</v>
      </c>
      <c r="I13" s="6"/>
      <c r="J13" s="9">
        <v>276144</v>
      </c>
      <c r="K13" s="6"/>
      <c r="L13" s="1">
        <v>398575</v>
      </c>
      <c r="N13" s="8"/>
    </row>
    <row r="14" spans="1:19" s="27" customFormat="1" ht="20.100000000000001" customHeight="1">
      <c r="B14" s="49" t="s">
        <v>42</v>
      </c>
      <c r="F14" s="9">
        <v>530</v>
      </c>
      <c r="G14" s="6"/>
      <c r="H14" s="1">
        <v>484</v>
      </c>
      <c r="I14" s="6"/>
      <c r="J14" s="9">
        <v>468</v>
      </c>
      <c r="K14" s="6"/>
      <c r="L14" s="1">
        <v>466</v>
      </c>
    </row>
    <row r="15" spans="1:19" s="27" customFormat="1" ht="20.100000000000001" customHeight="1">
      <c r="B15" s="50"/>
      <c r="C15" s="50" t="s">
        <v>43</v>
      </c>
      <c r="F15" s="33">
        <v>312090</v>
      </c>
      <c r="G15" s="6"/>
      <c r="H15" s="33">
        <v>411549</v>
      </c>
      <c r="I15" s="6"/>
      <c r="J15" s="33">
        <v>276612</v>
      </c>
      <c r="K15" s="6"/>
      <c r="L15" s="33">
        <v>399041</v>
      </c>
      <c r="M15" s="51">
        <f>SUM(F13:F14)-F15</f>
        <v>0</v>
      </c>
      <c r="O15" s="51">
        <f>SUM(H13:H14)-H15</f>
        <v>0</v>
      </c>
      <c r="Q15" s="51">
        <f>SUM(J13:J14)-J15</f>
        <v>0</v>
      </c>
      <c r="S15" s="51">
        <f>SUM(L13:L14)-L15</f>
        <v>0</v>
      </c>
    </row>
    <row r="16" spans="1:19" s="27" customFormat="1" ht="20.100000000000001" customHeight="1">
      <c r="A16" s="50" t="s">
        <v>127</v>
      </c>
      <c r="F16" s="1"/>
      <c r="G16" s="1"/>
      <c r="H16" s="1"/>
      <c r="I16" s="1"/>
      <c r="J16" s="1"/>
      <c r="K16" s="1"/>
      <c r="L16" s="1"/>
    </row>
    <row r="17" spans="1:19" s="27" customFormat="1" ht="20.100000000000001" customHeight="1">
      <c r="B17" s="49" t="s">
        <v>44</v>
      </c>
      <c r="F17" s="9">
        <v>240193</v>
      </c>
      <c r="G17" s="1"/>
      <c r="H17" s="1">
        <v>345245</v>
      </c>
      <c r="I17" s="1"/>
      <c r="J17" s="9">
        <v>209402</v>
      </c>
      <c r="K17" s="1"/>
      <c r="L17" s="1">
        <v>334461</v>
      </c>
    </row>
    <row r="18" spans="1:19" s="27" customFormat="1" ht="20.100000000000001" customHeight="1">
      <c r="B18" s="49" t="s">
        <v>104</v>
      </c>
      <c r="E18" s="52"/>
      <c r="F18" s="9">
        <v>7128</v>
      </c>
      <c r="G18" s="1"/>
      <c r="H18" s="1">
        <v>7682</v>
      </c>
      <c r="I18" s="1"/>
      <c r="J18" s="9">
        <v>5985</v>
      </c>
      <c r="K18" s="1"/>
      <c r="L18" s="1">
        <v>7074</v>
      </c>
    </row>
    <row r="19" spans="1:19" s="27" customFormat="1" ht="20.100000000000001" customHeight="1">
      <c r="B19" s="49" t="s">
        <v>45</v>
      </c>
      <c r="F19" s="9">
        <v>15230</v>
      </c>
      <c r="G19" s="1"/>
      <c r="H19" s="1">
        <v>14092</v>
      </c>
      <c r="I19" s="1"/>
      <c r="J19" s="9">
        <v>12958</v>
      </c>
      <c r="K19" s="1"/>
      <c r="L19" s="1">
        <v>11833</v>
      </c>
    </row>
    <row r="20" spans="1:19" s="27" customFormat="1" ht="20.100000000000001" customHeight="1">
      <c r="B20" s="50"/>
      <c r="C20" s="50" t="s">
        <v>46</v>
      </c>
      <c r="F20" s="33">
        <v>262551</v>
      </c>
      <c r="G20" s="1"/>
      <c r="H20" s="33">
        <v>367019</v>
      </c>
      <c r="I20" s="1"/>
      <c r="J20" s="33">
        <v>228345</v>
      </c>
      <c r="K20" s="1"/>
      <c r="L20" s="33">
        <v>353368</v>
      </c>
      <c r="M20" s="51">
        <f>SUM(F17:F19)-F20</f>
        <v>0</v>
      </c>
      <c r="O20" s="51">
        <f>SUM(H17:H19)-H20</f>
        <v>0</v>
      </c>
      <c r="Q20" s="51">
        <f>SUM(J17:J19)-J20</f>
        <v>0</v>
      </c>
      <c r="S20" s="51">
        <f>SUM(L17:L19)-L20</f>
        <v>0</v>
      </c>
    </row>
    <row r="21" spans="1:19" s="27" customFormat="1" ht="20.100000000000001" customHeight="1">
      <c r="A21" s="29" t="s">
        <v>189</v>
      </c>
      <c r="B21" s="29"/>
      <c r="C21" s="29"/>
      <c r="D21" s="29"/>
      <c r="F21" s="9">
        <v>49539</v>
      </c>
      <c r="G21" s="1"/>
      <c r="H21" s="1">
        <v>44530</v>
      </c>
      <c r="I21" s="1"/>
      <c r="J21" s="9">
        <v>48267</v>
      </c>
      <c r="K21" s="1"/>
      <c r="L21" s="1">
        <v>45673</v>
      </c>
      <c r="M21" s="51">
        <f>F15-F20-F21</f>
        <v>0</v>
      </c>
      <c r="O21" s="51">
        <f>H15-H20-H21</f>
        <v>0</v>
      </c>
      <c r="Q21" s="51">
        <f>J15-J20-J21</f>
        <v>0</v>
      </c>
      <c r="S21" s="51">
        <f>L15-L20-L21</f>
        <v>0</v>
      </c>
    </row>
    <row r="22" spans="1:19" s="27" customFormat="1" ht="20.100000000000001" customHeight="1">
      <c r="B22" s="27" t="s">
        <v>180</v>
      </c>
      <c r="F22" s="53">
        <v>183</v>
      </c>
      <c r="G22" s="1"/>
      <c r="H22" s="53">
        <v>259</v>
      </c>
      <c r="I22" s="1"/>
      <c r="J22" s="53">
        <v>162</v>
      </c>
      <c r="K22" s="1"/>
      <c r="L22" s="53">
        <v>257</v>
      </c>
    </row>
    <row r="23" spans="1:19" s="27" customFormat="1" ht="20.100000000000001" customHeight="1">
      <c r="A23" s="29" t="s">
        <v>47</v>
      </c>
      <c r="F23" s="9">
        <v>49356</v>
      </c>
      <c r="G23" s="1"/>
      <c r="H23" s="1">
        <v>44271</v>
      </c>
      <c r="I23" s="1"/>
      <c r="J23" s="9">
        <v>48105</v>
      </c>
      <c r="K23" s="1"/>
      <c r="L23" s="1">
        <v>45416</v>
      </c>
      <c r="M23" s="51">
        <f>F21-F22-F23</f>
        <v>0</v>
      </c>
      <c r="O23" s="51">
        <f>H21-H22-H23</f>
        <v>0</v>
      </c>
      <c r="Q23" s="51">
        <f>J21-J22-J23</f>
        <v>0</v>
      </c>
      <c r="S23" s="51">
        <f>L21-L22-L23</f>
        <v>0</v>
      </c>
    </row>
    <row r="24" spans="1:19" s="27" customFormat="1" ht="20.100000000000001" customHeight="1">
      <c r="A24" s="54"/>
      <c r="B24" s="49" t="s">
        <v>170</v>
      </c>
      <c r="E24" s="55">
        <v>19</v>
      </c>
      <c r="F24" s="53">
        <v>10453</v>
      </c>
      <c r="G24" s="1"/>
      <c r="H24" s="53">
        <v>9280</v>
      </c>
      <c r="I24" s="1"/>
      <c r="J24" s="53">
        <v>10080</v>
      </c>
      <c r="K24" s="1"/>
      <c r="L24" s="53">
        <v>9450</v>
      </c>
    </row>
    <row r="25" spans="1:19" s="27" customFormat="1" ht="20.100000000000001" customHeight="1">
      <c r="A25" s="29" t="s">
        <v>171</v>
      </c>
      <c r="F25" s="33">
        <v>38903</v>
      </c>
      <c r="G25" s="1"/>
      <c r="H25" s="33">
        <v>34991</v>
      </c>
      <c r="I25" s="1"/>
      <c r="J25" s="33">
        <v>38025</v>
      </c>
      <c r="K25" s="1"/>
      <c r="L25" s="33">
        <v>35966</v>
      </c>
      <c r="M25" s="51">
        <f>F23-F24-F25</f>
        <v>0</v>
      </c>
      <c r="O25" s="51">
        <f>H23-H24-H25</f>
        <v>0</v>
      </c>
      <c r="Q25" s="51">
        <f>J23-J24-J25</f>
        <v>0</v>
      </c>
      <c r="S25" s="51">
        <f>L23-L24-L25</f>
        <v>0</v>
      </c>
    </row>
    <row r="26" spans="1:19" s="27" customFormat="1" ht="20.100000000000001" hidden="1" customHeight="1">
      <c r="A26" s="29" t="s">
        <v>181</v>
      </c>
      <c r="F26" s="1"/>
      <c r="G26" s="1"/>
      <c r="H26" s="1"/>
      <c r="I26" s="1"/>
      <c r="J26" s="1"/>
      <c r="K26" s="1"/>
      <c r="L26" s="1"/>
      <c r="M26" s="51"/>
      <c r="O26" s="51"/>
      <c r="Q26" s="51"/>
      <c r="S26" s="51"/>
    </row>
    <row r="27" spans="1:19" s="27" customFormat="1" ht="20.100000000000001" hidden="1" customHeight="1">
      <c r="A27" s="27" t="s">
        <v>182</v>
      </c>
      <c r="F27" s="1"/>
      <c r="G27" s="1"/>
      <c r="H27" s="1"/>
      <c r="I27" s="1"/>
      <c r="J27" s="1"/>
      <c r="K27" s="1"/>
      <c r="L27" s="1"/>
      <c r="M27" s="51"/>
      <c r="O27" s="51"/>
      <c r="Q27" s="51"/>
      <c r="S27" s="51"/>
    </row>
    <row r="28" spans="1:19" s="27" customFormat="1" ht="20.100000000000001" hidden="1" customHeight="1">
      <c r="A28" s="29"/>
      <c r="B28" s="27" t="s">
        <v>183</v>
      </c>
      <c r="F28" s="1"/>
      <c r="G28" s="1"/>
      <c r="H28" s="1"/>
      <c r="I28" s="1"/>
      <c r="J28" s="1"/>
      <c r="K28" s="1"/>
      <c r="L28" s="1"/>
      <c r="M28" s="51"/>
      <c r="O28" s="51"/>
      <c r="Q28" s="51"/>
      <c r="S28" s="51"/>
    </row>
    <row r="29" spans="1:19" s="27" customFormat="1" ht="20.100000000000001" hidden="1" customHeight="1">
      <c r="A29" s="29"/>
      <c r="C29" s="27" t="s">
        <v>184</v>
      </c>
      <c r="E29" s="23"/>
      <c r="F29" s="44">
        <v>0</v>
      </c>
      <c r="G29" s="1"/>
      <c r="H29" s="44">
        <v>0</v>
      </c>
      <c r="I29" s="1"/>
      <c r="J29" s="44">
        <v>0</v>
      </c>
      <c r="K29" s="1"/>
      <c r="L29" s="44">
        <v>0</v>
      </c>
      <c r="M29" s="51"/>
      <c r="O29" s="51"/>
      <c r="Q29" s="51"/>
      <c r="S29" s="51"/>
    </row>
    <row r="30" spans="1:19" s="27" customFormat="1" ht="20.100000000000001" hidden="1" customHeight="1">
      <c r="A30" s="29" t="s">
        <v>185</v>
      </c>
      <c r="F30" s="44">
        <v>0</v>
      </c>
      <c r="G30" s="1"/>
      <c r="H30" s="44">
        <v>0</v>
      </c>
      <c r="I30" s="1"/>
      <c r="J30" s="44">
        <v>0</v>
      </c>
      <c r="K30" s="1"/>
      <c r="L30" s="44">
        <v>0</v>
      </c>
    </row>
    <row r="31" spans="1:19" s="27" customFormat="1" ht="20.100000000000001" customHeight="1" thickBot="1">
      <c r="A31" s="29" t="s">
        <v>105</v>
      </c>
      <c r="F31" s="43">
        <v>38903</v>
      </c>
      <c r="G31" s="1"/>
      <c r="H31" s="43">
        <v>34991</v>
      </c>
      <c r="I31" s="1"/>
      <c r="J31" s="43">
        <v>38025</v>
      </c>
      <c r="K31" s="1"/>
      <c r="L31" s="43">
        <v>35966</v>
      </c>
      <c r="M31" s="51">
        <f>F25+F30-F31</f>
        <v>0</v>
      </c>
      <c r="O31" s="51">
        <f>H25+H30-H31</f>
        <v>0</v>
      </c>
      <c r="Q31" s="51">
        <f>J25-J30-J31</f>
        <v>0</v>
      </c>
      <c r="S31" s="51">
        <f>L25+L30-L31</f>
        <v>0</v>
      </c>
    </row>
    <row r="32" spans="1:19" s="27" customFormat="1" ht="12.75" customHeight="1" thickTop="1">
      <c r="A32" s="29"/>
      <c r="F32" s="1"/>
      <c r="G32" s="1"/>
      <c r="H32" s="1"/>
      <c r="I32" s="1"/>
      <c r="J32" s="1"/>
      <c r="K32" s="1"/>
      <c r="L32" s="1"/>
      <c r="M32" s="51"/>
      <c r="O32" s="51"/>
      <c r="Q32" s="51"/>
      <c r="S32" s="51"/>
    </row>
    <row r="33" spans="1:15" s="27" customFormat="1" ht="20.100000000000001" customHeight="1">
      <c r="A33" s="29" t="s">
        <v>50</v>
      </c>
      <c r="F33" s="1"/>
      <c r="G33" s="1"/>
      <c r="H33" s="1"/>
      <c r="I33" s="1"/>
      <c r="J33" s="1"/>
      <c r="K33" s="1"/>
      <c r="L33" s="1"/>
    </row>
    <row r="34" spans="1:15" s="27" customFormat="1" ht="20.100000000000001" customHeight="1" thickBot="1">
      <c r="B34" s="49" t="s">
        <v>106</v>
      </c>
      <c r="C34" s="49"/>
      <c r="D34" s="49"/>
      <c r="F34" s="9">
        <v>38473</v>
      </c>
      <c r="G34" s="1"/>
      <c r="H34" s="1">
        <v>35468</v>
      </c>
      <c r="I34" s="1"/>
      <c r="J34" s="43">
        <v>38025</v>
      </c>
      <c r="K34" s="1"/>
      <c r="L34" s="43">
        <v>35966</v>
      </c>
    </row>
    <row r="35" spans="1:15" s="27" customFormat="1" ht="20.100000000000001" customHeight="1" thickTop="1">
      <c r="B35" s="49" t="s">
        <v>102</v>
      </c>
      <c r="C35" s="49"/>
      <c r="D35" s="49"/>
      <c r="F35" s="9">
        <v>430</v>
      </c>
      <c r="G35" s="1"/>
      <c r="H35" s="1">
        <v>-477</v>
      </c>
      <c r="I35" s="1"/>
      <c r="J35" s="1"/>
      <c r="K35" s="1"/>
      <c r="L35" s="1"/>
    </row>
    <row r="36" spans="1:15" s="27" customFormat="1" ht="19.5" customHeight="1" thickBot="1">
      <c r="F36" s="38">
        <v>38903</v>
      </c>
      <c r="G36" s="1"/>
      <c r="H36" s="38">
        <v>34991</v>
      </c>
      <c r="I36" s="1"/>
      <c r="J36" s="1"/>
      <c r="K36" s="1"/>
      <c r="L36" s="1"/>
      <c r="M36" s="51">
        <f>SUM(F34:F35)-F36</f>
        <v>0</v>
      </c>
      <c r="O36" s="51">
        <f>SUM(H34:H35)-H36</f>
        <v>0</v>
      </c>
    </row>
    <row r="37" spans="1:15" s="27" customFormat="1" ht="19.5" customHeight="1" thickTop="1">
      <c r="F37" s="1"/>
      <c r="G37" s="1"/>
      <c r="H37" s="1"/>
      <c r="I37" s="1"/>
      <c r="J37" s="1"/>
      <c r="K37" s="1"/>
      <c r="L37" s="1"/>
      <c r="M37" s="51"/>
      <c r="O37" s="51"/>
    </row>
    <row r="38" spans="1:15" s="27" customFormat="1" ht="19.5" customHeight="1">
      <c r="A38" s="29" t="s">
        <v>107</v>
      </c>
      <c r="I38" s="1"/>
      <c r="J38" s="1"/>
      <c r="K38" s="1"/>
      <c r="L38" s="1"/>
      <c r="M38" s="51"/>
      <c r="O38" s="51"/>
    </row>
    <row r="39" spans="1:15" s="27" customFormat="1" ht="19.5" customHeight="1" thickBot="1">
      <c r="B39" s="49" t="s">
        <v>106</v>
      </c>
      <c r="C39" s="49"/>
      <c r="D39" s="49"/>
      <c r="F39" s="9">
        <v>38473</v>
      </c>
      <c r="G39" s="1"/>
      <c r="H39" s="1">
        <v>35468</v>
      </c>
      <c r="I39" s="1"/>
      <c r="J39" s="43">
        <v>38025</v>
      </c>
      <c r="K39" s="1"/>
      <c r="L39" s="43">
        <v>35966</v>
      </c>
      <c r="M39" s="51"/>
      <c r="O39" s="51"/>
    </row>
    <row r="40" spans="1:15" s="27" customFormat="1" ht="19.5" customHeight="1" thickTop="1">
      <c r="B40" s="49" t="s">
        <v>102</v>
      </c>
      <c r="C40" s="49"/>
      <c r="D40" s="49"/>
      <c r="F40" s="9">
        <v>430</v>
      </c>
      <c r="G40" s="1"/>
      <c r="H40" s="1">
        <v>-477</v>
      </c>
      <c r="I40" s="1"/>
      <c r="J40" s="1"/>
      <c r="K40" s="1"/>
      <c r="L40" s="1"/>
      <c r="M40" s="51"/>
      <c r="O40" s="51"/>
    </row>
    <row r="41" spans="1:15" s="27" customFormat="1" ht="19.5" customHeight="1" thickBot="1">
      <c r="F41" s="38">
        <v>38903</v>
      </c>
      <c r="G41" s="1"/>
      <c r="H41" s="38">
        <v>34991</v>
      </c>
      <c r="I41" s="1"/>
      <c r="J41" s="1"/>
      <c r="K41" s="1"/>
      <c r="L41" s="1"/>
      <c r="M41" s="51"/>
      <c r="O41" s="51"/>
    </row>
    <row r="42" spans="1:15" s="27" customFormat="1" ht="23.25" customHeight="1" thickTop="1">
      <c r="A42" s="15"/>
      <c r="B42" s="15"/>
      <c r="C42" s="15"/>
      <c r="D42" s="15"/>
      <c r="E42" s="15"/>
      <c r="F42" s="56"/>
      <c r="G42" s="56"/>
      <c r="H42" s="56"/>
      <c r="I42" s="56"/>
      <c r="J42" s="56"/>
      <c r="K42" s="56"/>
      <c r="L42" s="16" t="s">
        <v>79</v>
      </c>
    </row>
    <row r="43" spans="1:15" s="27" customFormat="1" ht="23.25" customHeight="1">
      <c r="A43" s="15"/>
      <c r="B43" s="15"/>
      <c r="C43" s="15"/>
      <c r="D43" s="15"/>
      <c r="E43" s="15"/>
      <c r="F43" s="56"/>
      <c r="G43" s="56"/>
      <c r="H43" s="56"/>
      <c r="I43" s="56"/>
      <c r="J43" s="56"/>
      <c r="K43" s="56"/>
      <c r="L43" s="16" t="s">
        <v>80</v>
      </c>
    </row>
    <row r="44" spans="1:15" s="27" customFormat="1" ht="23.25" customHeight="1">
      <c r="A44" s="168" t="s">
        <v>14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5" s="27" customFormat="1" ht="23.25" customHeight="1">
      <c r="A45" s="175" t="s">
        <v>81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</row>
    <row r="46" spans="1:15" s="27" customFormat="1" ht="23.25" customHeight="1">
      <c r="A46" s="167" t="s">
        <v>120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  <row r="47" spans="1:15" s="27" customFormat="1" ht="23.25" customHeight="1">
      <c r="A47" s="167" t="s">
        <v>49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</row>
    <row r="48" spans="1:15" s="27" customFormat="1" ht="23.25" customHeight="1">
      <c r="A48" s="167" t="s">
        <v>187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</row>
    <row r="49" spans="1:12" ht="9.6" customHeight="1">
      <c r="E49" s="20"/>
      <c r="H49" s="6"/>
      <c r="I49" s="6"/>
      <c r="J49" s="6"/>
      <c r="K49" s="6"/>
      <c r="L49" s="6"/>
    </row>
    <row r="50" spans="1:12" ht="20.100000000000001" customHeight="1">
      <c r="E50" s="20"/>
      <c r="F50" s="47"/>
      <c r="G50" s="47"/>
      <c r="H50" s="47"/>
      <c r="I50" s="47"/>
      <c r="J50" s="47"/>
      <c r="K50" s="47"/>
      <c r="L50" s="22" t="s">
        <v>17</v>
      </c>
    </row>
    <row r="51" spans="1:12" s="27" customFormat="1" ht="20.100000000000001" customHeight="1">
      <c r="F51" s="170" t="s">
        <v>18</v>
      </c>
      <c r="G51" s="170"/>
      <c r="H51" s="170"/>
      <c r="I51" s="23"/>
      <c r="J51" s="170" t="s">
        <v>19</v>
      </c>
      <c r="K51" s="170"/>
      <c r="L51" s="170"/>
    </row>
    <row r="52" spans="1:12" s="27" customFormat="1" ht="20.100000000000001" customHeight="1">
      <c r="E52" s="23" t="s">
        <v>21</v>
      </c>
      <c r="F52" s="57">
        <v>2024</v>
      </c>
      <c r="G52" s="23"/>
      <c r="H52" s="57">
        <v>2023</v>
      </c>
      <c r="I52" s="23"/>
      <c r="J52" s="57">
        <v>2024</v>
      </c>
      <c r="K52" s="23"/>
      <c r="L52" s="57">
        <v>2023</v>
      </c>
    </row>
    <row r="53" spans="1:12" s="27" customFormat="1" ht="20.100000000000001" customHeight="1">
      <c r="A53" s="29" t="s">
        <v>51</v>
      </c>
      <c r="E53" s="55">
        <v>20</v>
      </c>
      <c r="F53" s="1"/>
      <c r="G53" s="1"/>
      <c r="H53" s="1"/>
      <c r="I53" s="1"/>
      <c r="J53" s="1"/>
      <c r="K53" s="1"/>
      <c r="L53" s="1"/>
    </row>
    <row r="54" spans="1:12" s="27" customFormat="1" ht="20.100000000000001" customHeight="1">
      <c r="A54" s="29" t="s">
        <v>52</v>
      </c>
      <c r="F54" s="1"/>
      <c r="G54" s="1"/>
      <c r="H54" s="1"/>
      <c r="I54" s="1"/>
      <c r="J54" s="1"/>
      <c r="K54" s="1"/>
      <c r="L54" s="1"/>
    </row>
    <row r="55" spans="1:12" s="27" customFormat="1" ht="20.100000000000001" customHeight="1">
      <c r="A55" s="27" t="s">
        <v>16</v>
      </c>
      <c r="B55" s="49" t="s">
        <v>172</v>
      </c>
      <c r="C55" s="49"/>
      <c r="D55" s="49"/>
      <c r="F55" s="1"/>
      <c r="G55" s="1"/>
      <c r="H55" s="1"/>
      <c r="I55" s="1"/>
      <c r="J55" s="1"/>
      <c r="K55" s="1"/>
      <c r="L55" s="1"/>
    </row>
    <row r="56" spans="1:12" s="27" customFormat="1" ht="20.100000000000001" customHeight="1" thickBot="1">
      <c r="B56" s="49"/>
      <c r="C56" s="49" t="s">
        <v>53</v>
      </c>
      <c r="D56" s="49"/>
      <c r="F56" s="58">
        <v>0.06</v>
      </c>
      <c r="G56" s="2"/>
      <c r="H56" s="58">
        <v>0.06</v>
      </c>
      <c r="I56" s="2"/>
      <c r="J56" s="58">
        <v>0.06</v>
      </c>
      <c r="K56" s="2"/>
      <c r="L56" s="58">
        <v>0.06</v>
      </c>
    </row>
    <row r="57" spans="1:12" s="27" customFormat="1" ht="20.100000000000001" customHeight="1" thickTop="1">
      <c r="A57" s="29" t="s">
        <v>147</v>
      </c>
      <c r="B57" s="49"/>
      <c r="C57" s="49"/>
      <c r="D57" s="49"/>
      <c r="F57" s="1"/>
      <c r="G57" s="1"/>
      <c r="H57" s="1"/>
      <c r="I57" s="1"/>
      <c r="J57" s="1"/>
      <c r="K57" s="1"/>
      <c r="L57" s="1"/>
    </row>
    <row r="58" spans="1:12" s="27" customFormat="1" ht="20.100000000000001" customHeight="1">
      <c r="A58" s="27" t="s">
        <v>16</v>
      </c>
      <c r="B58" s="49" t="s">
        <v>173</v>
      </c>
      <c r="C58" s="49"/>
      <c r="D58" s="49"/>
    </row>
    <row r="59" spans="1:12" s="27" customFormat="1" ht="20.100000000000001" customHeight="1" thickBot="1">
      <c r="B59" s="49"/>
      <c r="C59" s="49" t="s">
        <v>53</v>
      </c>
      <c r="D59" s="49"/>
      <c r="F59" s="58">
        <v>0.06</v>
      </c>
      <c r="G59" s="7"/>
      <c r="H59" s="59">
        <v>0.06</v>
      </c>
      <c r="I59" s="7"/>
      <c r="J59" s="58">
        <v>0.06</v>
      </c>
      <c r="K59" s="7"/>
      <c r="L59" s="59">
        <v>0.06</v>
      </c>
    </row>
    <row r="60" spans="1:12" ht="20.100000000000001" customHeight="1" thickTop="1">
      <c r="E60" s="20"/>
      <c r="F60" s="7"/>
      <c r="G60" s="7"/>
      <c r="H60" s="7"/>
      <c r="I60" s="7"/>
      <c r="J60" s="7"/>
      <c r="K60" s="7"/>
      <c r="L60" s="7"/>
    </row>
    <row r="61" spans="1:12" ht="20.100000000000001" customHeight="1">
      <c r="E61" s="20"/>
      <c r="F61" s="7"/>
      <c r="G61" s="7"/>
      <c r="H61" s="7"/>
      <c r="I61" s="7"/>
      <c r="J61" s="7"/>
      <c r="K61" s="7"/>
      <c r="L61" s="7"/>
    </row>
    <row r="62" spans="1:12" ht="20.100000000000001" customHeight="1">
      <c r="E62" s="20"/>
      <c r="F62" s="7"/>
      <c r="G62" s="7"/>
      <c r="H62" s="7"/>
      <c r="I62" s="7"/>
      <c r="J62" s="7"/>
      <c r="K62" s="7"/>
      <c r="L62" s="7"/>
    </row>
    <row r="63" spans="1:12" ht="20.100000000000001" customHeight="1">
      <c r="E63" s="20"/>
      <c r="F63" s="7"/>
      <c r="G63" s="7"/>
      <c r="H63" s="7"/>
      <c r="I63" s="7"/>
      <c r="J63" s="7"/>
      <c r="K63" s="7"/>
      <c r="L63" s="7"/>
    </row>
  </sheetData>
  <mergeCells count="15">
    <mergeCell ref="F51:H51"/>
    <mergeCell ref="J51:L51"/>
    <mergeCell ref="A12:D12"/>
    <mergeCell ref="A44:L44"/>
    <mergeCell ref="A45:L45"/>
    <mergeCell ref="A46:L46"/>
    <mergeCell ref="A47:L47"/>
    <mergeCell ref="A48:L48"/>
    <mergeCell ref="F10:H10"/>
    <mergeCell ref="J10:L10"/>
    <mergeCell ref="A3:L3"/>
    <mergeCell ref="A4:L4"/>
    <mergeCell ref="A5:L5"/>
    <mergeCell ref="A6:L6"/>
    <mergeCell ref="A7:L7"/>
  </mergeCells>
  <printOptions horizontalCentered="1"/>
  <pageMargins left="0.78740157480314965" right="0.39370078740157483" top="0.51181102362204722" bottom="1.1811023622047245" header="0.51181102362204722" footer="0.78740157480314965"/>
  <pageSetup paperSize="9" scale="96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73"/>
  <sheetViews>
    <sheetView view="pageBreakPreview" zoomScaleNormal="100" zoomScaleSheetLayoutView="100" workbookViewId="0">
      <selection activeCell="D14" sqref="D14"/>
    </sheetView>
  </sheetViews>
  <sheetFormatPr defaultColWidth="9.140625" defaultRowHeight="20.100000000000001" customHeight="1"/>
  <cols>
    <col min="1" max="2" width="1.140625" style="35" customWidth="1"/>
    <col min="3" max="3" width="1" style="35" customWidth="1"/>
    <col min="4" max="4" width="41" style="35" customWidth="1"/>
    <col min="5" max="5" width="4.42578125" style="153" customWidth="1"/>
    <col min="6" max="6" width="9.85546875" style="35" customWidth="1"/>
    <col min="7" max="7" width="0.42578125" style="35" customWidth="1"/>
    <col min="8" max="8" width="9.42578125" style="35" customWidth="1"/>
    <col min="9" max="9" width="0.42578125" style="35" customWidth="1"/>
    <col min="10" max="10" width="9" style="35" customWidth="1"/>
    <col min="11" max="11" width="0.42578125" style="35" customWidth="1"/>
    <col min="12" max="12" width="9.140625" style="35" customWidth="1"/>
    <col min="13" max="16384" width="9.140625" style="35"/>
  </cols>
  <sheetData>
    <row r="1" spans="1:19" ht="20.100000000000001" customHeight="1">
      <c r="A1" s="146"/>
      <c r="B1" s="146"/>
      <c r="C1" s="146"/>
      <c r="D1" s="146"/>
      <c r="E1" s="147"/>
      <c r="F1" s="146"/>
      <c r="G1" s="146"/>
      <c r="H1" s="146"/>
      <c r="I1" s="146"/>
      <c r="J1" s="146"/>
      <c r="K1" s="146"/>
      <c r="L1" s="16" t="s">
        <v>79</v>
      </c>
    </row>
    <row r="2" spans="1:19" ht="20.100000000000001" customHeight="1">
      <c r="A2" s="146"/>
      <c r="B2" s="146"/>
      <c r="C2" s="146"/>
      <c r="D2" s="146"/>
      <c r="E2" s="147"/>
      <c r="F2" s="146"/>
      <c r="G2" s="146"/>
      <c r="H2" s="146"/>
      <c r="I2" s="146"/>
      <c r="J2" s="146"/>
      <c r="K2" s="146"/>
      <c r="L2" s="16" t="s">
        <v>80</v>
      </c>
    </row>
    <row r="3" spans="1:19" ht="20.100000000000001" customHeight="1">
      <c r="A3" s="177" t="s">
        <v>162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9" ht="20.100000000000001" customHeight="1">
      <c r="A4" s="179" t="s">
        <v>81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9" ht="20.100000000000001" customHeight="1">
      <c r="A5" s="176" t="s">
        <v>120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9" ht="20.100000000000001" customHeight="1">
      <c r="A6" s="176" t="s">
        <v>48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9" ht="20.100000000000001" customHeight="1">
      <c r="A7" s="176" t="s">
        <v>188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19" ht="20.100000000000001" customHeight="1">
      <c r="E8" s="35"/>
      <c r="H8" s="1"/>
      <c r="I8" s="1"/>
      <c r="J8" s="1"/>
      <c r="K8" s="1"/>
      <c r="L8" s="1"/>
    </row>
    <row r="9" spans="1:19" ht="20.100000000000001" customHeight="1">
      <c r="E9" s="35"/>
      <c r="F9" s="148"/>
      <c r="G9" s="148"/>
      <c r="H9" s="148"/>
      <c r="I9" s="148"/>
      <c r="J9" s="148"/>
      <c r="K9" s="148"/>
      <c r="L9" s="149" t="s">
        <v>17</v>
      </c>
    </row>
    <row r="10" spans="1:19" ht="20.100000000000001" customHeight="1">
      <c r="E10" s="35"/>
      <c r="F10" s="180" t="s">
        <v>18</v>
      </c>
      <c r="G10" s="180"/>
      <c r="H10" s="180"/>
      <c r="I10" s="37"/>
      <c r="J10" s="180" t="s">
        <v>19</v>
      </c>
      <c r="K10" s="180"/>
      <c r="L10" s="180"/>
    </row>
    <row r="11" spans="1:19" ht="20.100000000000001" customHeight="1">
      <c r="E11" s="37" t="s">
        <v>21</v>
      </c>
      <c r="F11" s="48">
        <v>2024</v>
      </c>
      <c r="G11" s="37"/>
      <c r="H11" s="48">
        <v>2023</v>
      </c>
      <c r="I11" s="37"/>
      <c r="J11" s="48">
        <v>2024</v>
      </c>
      <c r="K11" s="37"/>
      <c r="L11" s="48">
        <v>2023</v>
      </c>
    </row>
    <row r="12" spans="1:19" ht="20.100000000000001" customHeight="1">
      <c r="A12" s="181" t="s">
        <v>41</v>
      </c>
      <c r="B12" s="181"/>
      <c r="C12" s="181"/>
      <c r="D12" s="181"/>
      <c r="E12" s="35"/>
      <c r="J12" s="1"/>
      <c r="K12" s="1"/>
      <c r="L12" s="1"/>
    </row>
    <row r="13" spans="1:19" ht="20.100000000000001" customHeight="1">
      <c r="B13" s="35" t="s">
        <v>103</v>
      </c>
      <c r="E13" s="23">
        <v>21</v>
      </c>
      <c r="F13" s="1">
        <v>571510</v>
      </c>
      <c r="G13" s="1"/>
      <c r="H13" s="1">
        <v>827740</v>
      </c>
      <c r="I13" s="1"/>
      <c r="J13" s="1">
        <v>520444</v>
      </c>
      <c r="K13" s="1"/>
      <c r="L13" s="1">
        <v>791031</v>
      </c>
    </row>
    <row r="14" spans="1:19" ht="20.100000000000001" customHeight="1">
      <c r="B14" s="49" t="s">
        <v>42</v>
      </c>
      <c r="E14" s="27"/>
      <c r="F14" s="1">
        <v>720</v>
      </c>
      <c r="G14" s="1"/>
      <c r="H14" s="1">
        <v>820</v>
      </c>
      <c r="I14" s="1"/>
      <c r="J14" s="1">
        <v>564</v>
      </c>
      <c r="K14" s="1"/>
      <c r="L14" s="1">
        <v>797</v>
      </c>
    </row>
    <row r="15" spans="1:19" ht="20.100000000000001" customHeight="1">
      <c r="B15" s="50"/>
      <c r="C15" s="50" t="s">
        <v>43</v>
      </c>
      <c r="E15" s="27"/>
      <c r="F15" s="33">
        <v>572230</v>
      </c>
      <c r="G15" s="1"/>
      <c r="H15" s="33">
        <v>828560</v>
      </c>
      <c r="I15" s="1"/>
      <c r="J15" s="33">
        <v>521008</v>
      </c>
      <c r="K15" s="1"/>
      <c r="L15" s="33">
        <v>791828</v>
      </c>
      <c r="M15" s="34">
        <f>SUM(F13:F14)-F15</f>
        <v>0</v>
      </c>
      <c r="O15" s="34">
        <f>SUM(H13:H14)-H15</f>
        <v>0</v>
      </c>
      <c r="P15" s="20"/>
      <c r="Q15" s="34">
        <f>SUM(J13:J14)-J15</f>
        <v>0</v>
      </c>
      <c r="R15" s="20"/>
      <c r="S15" s="34">
        <f>SUM(L13:L14)-L15</f>
        <v>0</v>
      </c>
    </row>
    <row r="16" spans="1:19" ht="20.100000000000001" customHeight="1">
      <c r="A16" s="50" t="s">
        <v>127</v>
      </c>
      <c r="E16" s="27"/>
      <c r="F16" s="1"/>
      <c r="G16" s="1"/>
      <c r="H16" s="1"/>
      <c r="I16" s="1"/>
      <c r="J16" s="1"/>
      <c r="K16" s="1"/>
      <c r="L16" s="1"/>
      <c r="P16" s="20"/>
      <c r="R16" s="20"/>
    </row>
    <row r="17" spans="1:19" ht="20.100000000000001" customHeight="1">
      <c r="B17" s="49" t="s">
        <v>44</v>
      </c>
      <c r="E17" s="27"/>
      <c r="F17" s="1">
        <v>450506</v>
      </c>
      <c r="G17" s="1"/>
      <c r="H17" s="1">
        <v>699278</v>
      </c>
      <c r="I17" s="1"/>
      <c r="J17" s="1">
        <v>407467</v>
      </c>
      <c r="K17" s="1"/>
      <c r="L17" s="1">
        <v>666346</v>
      </c>
      <c r="P17" s="20"/>
      <c r="R17" s="20"/>
    </row>
    <row r="18" spans="1:19" ht="20.100000000000001" customHeight="1">
      <c r="B18" s="49" t="s">
        <v>104</v>
      </c>
      <c r="E18" s="52"/>
      <c r="F18" s="1">
        <v>14353</v>
      </c>
      <c r="G18" s="1"/>
      <c r="H18" s="1">
        <v>16755</v>
      </c>
      <c r="I18" s="1"/>
      <c r="J18" s="1">
        <v>12158</v>
      </c>
      <c r="K18" s="1"/>
      <c r="L18" s="1">
        <v>15539</v>
      </c>
      <c r="P18" s="20"/>
      <c r="R18" s="20"/>
    </row>
    <row r="19" spans="1:19" ht="20.100000000000001" customHeight="1">
      <c r="B19" s="49" t="s">
        <v>45</v>
      </c>
      <c r="E19" s="27"/>
      <c r="F19" s="1">
        <v>29734</v>
      </c>
      <c r="G19" s="1"/>
      <c r="H19" s="1">
        <v>28200</v>
      </c>
      <c r="I19" s="1"/>
      <c r="J19" s="1">
        <v>25654</v>
      </c>
      <c r="K19" s="1"/>
      <c r="L19" s="1">
        <v>24073</v>
      </c>
      <c r="P19" s="20"/>
      <c r="R19" s="20"/>
    </row>
    <row r="20" spans="1:19" ht="20.100000000000001" customHeight="1">
      <c r="B20" s="50"/>
      <c r="C20" s="50" t="s">
        <v>46</v>
      </c>
      <c r="E20" s="27"/>
      <c r="F20" s="33">
        <v>494593</v>
      </c>
      <c r="G20" s="1"/>
      <c r="H20" s="33">
        <v>744233</v>
      </c>
      <c r="I20" s="1"/>
      <c r="J20" s="33">
        <v>445279</v>
      </c>
      <c r="K20" s="1"/>
      <c r="L20" s="33">
        <v>705958</v>
      </c>
      <c r="M20" s="34">
        <f>SUM(F17:F19)-F20</f>
        <v>0</v>
      </c>
      <c r="O20" s="34">
        <f>SUM(H17:H19)-H20</f>
        <v>0</v>
      </c>
      <c r="P20" s="20"/>
      <c r="Q20" s="34">
        <f>SUM(J17:J19)-J20</f>
        <v>0</v>
      </c>
      <c r="R20" s="20"/>
      <c r="S20" s="34">
        <f>SUM(L17:L19)-L20</f>
        <v>0</v>
      </c>
    </row>
    <row r="21" spans="1:19" ht="20.100000000000001" customHeight="1">
      <c r="A21" s="150" t="s">
        <v>189</v>
      </c>
      <c r="B21" s="150"/>
      <c r="C21" s="150"/>
      <c r="D21" s="150"/>
      <c r="E21" s="27"/>
      <c r="F21" s="1">
        <v>77637</v>
      </c>
      <c r="G21" s="1"/>
      <c r="H21" s="1">
        <v>84327</v>
      </c>
      <c r="I21" s="1"/>
      <c r="J21" s="1">
        <v>75729</v>
      </c>
      <c r="K21" s="1"/>
      <c r="L21" s="1">
        <v>85870</v>
      </c>
      <c r="P21" s="20"/>
      <c r="R21" s="20"/>
    </row>
    <row r="22" spans="1:19" ht="20.100000000000001" customHeight="1">
      <c r="B22" s="35" t="s">
        <v>180</v>
      </c>
      <c r="E22" s="27"/>
      <c r="F22" s="53">
        <v>647</v>
      </c>
      <c r="G22" s="1"/>
      <c r="H22" s="53">
        <v>510</v>
      </c>
      <c r="I22" s="1"/>
      <c r="J22" s="44">
        <v>603</v>
      </c>
      <c r="K22" s="1"/>
      <c r="L22" s="44">
        <v>504</v>
      </c>
      <c r="M22" s="34">
        <f>F15-F20-F21</f>
        <v>0</v>
      </c>
      <c r="O22" s="34">
        <f>H15-H20-H21</f>
        <v>0</v>
      </c>
      <c r="P22" s="20"/>
      <c r="Q22" s="34">
        <f>J15-J20-J21</f>
        <v>0</v>
      </c>
      <c r="R22" s="20"/>
      <c r="S22" s="34">
        <f>L15-L20-L21</f>
        <v>0</v>
      </c>
    </row>
    <row r="23" spans="1:19" ht="20.100000000000001" customHeight="1">
      <c r="A23" s="150" t="s">
        <v>47</v>
      </c>
      <c r="E23" s="27"/>
      <c r="F23" s="1">
        <v>76990</v>
      </c>
      <c r="G23" s="1"/>
      <c r="H23" s="1">
        <v>83817</v>
      </c>
      <c r="I23" s="1"/>
      <c r="J23" s="1">
        <v>75126</v>
      </c>
      <c r="K23" s="1"/>
      <c r="L23" s="1">
        <v>85366</v>
      </c>
      <c r="P23" s="20"/>
      <c r="R23" s="20"/>
    </row>
    <row r="24" spans="1:19" ht="20.100000000000001" customHeight="1">
      <c r="A24" s="151"/>
      <c r="B24" s="49" t="s">
        <v>170</v>
      </c>
      <c r="E24" s="55">
        <v>19</v>
      </c>
      <c r="F24" s="53">
        <v>16542</v>
      </c>
      <c r="G24" s="1"/>
      <c r="H24" s="53">
        <v>17371</v>
      </c>
      <c r="I24" s="1"/>
      <c r="J24" s="44">
        <v>16010</v>
      </c>
      <c r="K24" s="1"/>
      <c r="L24" s="44">
        <v>17561</v>
      </c>
      <c r="M24" s="34">
        <f>F23-F24-F25</f>
        <v>0</v>
      </c>
      <c r="O24" s="34">
        <f>H23-H24-H25</f>
        <v>0</v>
      </c>
      <c r="P24" s="20"/>
      <c r="Q24" s="34">
        <f>J23-J24-J25</f>
        <v>0</v>
      </c>
      <c r="R24" s="20"/>
      <c r="S24" s="34">
        <f>L23-L24-L25</f>
        <v>0</v>
      </c>
    </row>
    <row r="25" spans="1:19" ht="20.100000000000001" customHeight="1">
      <c r="A25" s="29" t="s">
        <v>171</v>
      </c>
      <c r="E25" s="27"/>
      <c r="F25" s="33">
        <v>60448</v>
      </c>
      <c r="G25" s="1"/>
      <c r="H25" s="33">
        <v>66446</v>
      </c>
      <c r="I25" s="1"/>
      <c r="J25" s="33">
        <v>59116</v>
      </c>
      <c r="K25" s="1"/>
      <c r="L25" s="33">
        <v>67805</v>
      </c>
      <c r="M25" s="34">
        <f>F23-F24-F25</f>
        <v>0</v>
      </c>
      <c r="O25" s="34">
        <f>H23-H24-H25</f>
        <v>0</v>
      </c>
      <c r="P25" s="20"/>
      <c r="Q25" s="34">
        <f>J23-J24-J25</f>
        <v>0</v>
      </c>
      <c r="R25" s="20"/>
      <c r="S25" s="34">
        <f>L23-L24-L25</f>
        <v>0</v>
      </c>
    </row>
    <row r="26" spans="1:19" ht="20.100000000000001" hidden="1" customHeight="1">
      <c r="A26" s="29" t="s">
        <v>181</v>
      </c>
      <c r="E26" s="27"/>
      <c r="F26" s="1"/>
      <c r="G26" s="1"/>
      <c r="H26" s="1"/>
      <c r="I26" s="1"/>
      <c r="J26" s="1"/>
      <c r="K26" s="1"/>
      <c r="L26" s="1"/>
      <c r="M26" s="34"/>
      <c r="O26" s="34"/>
      <c r="P26" s="20"/>
      <c r="Q26" s="34"/>
      <c r="R26" s="20"/>
      <c r="S26" s="34"/>
    </row>
    <row r="27" spans="1:19" ht="20.100000000000001" hidden="1" customHeight="1">
      <c r="A27" s="49" t="s">
        <v>182</v>
      </c>
      <c r="B27" s="20"/>
      <c r="C27" s="20"/>
      <c r="D27" s="20"/>
      <c r="E27" s="55"/>
      <c r="F27" s="1"/>
      <c r="G27" s="1"/>
      <c r="H27" s="1"/>
      <c r="I27" s="1"/>
      <c r="J27" s="1"/>
      <c r="K27" s="1"/>
      <c r="L27" s="1"/>
      <c r="O27" s="34"/>
      <c r="P27" s="20"/>
      <c r="Q27" s="34"/>
      <c r="R27" s="20"/>
      <c r="S27" s="34"/>
    </row>
    <row r="28" spans="1:19" ht="20.100000000000001" hidden="1" customHeight="1">
      <c r="A28" s="49"/>
      <c r="B28" s="49" t="s">
        <v>186</v>
      </c>
      <c r="C28" s="20"/>
      <c r="D28" s="20"/>
      <c r="E28" s="55"/>
      <c r="F28" s="44">
        <v>0</v>
      </c>
      <c r="G28" s="1"/>
      <c r="H28" s="44">
        <v>0</v>
      </c>
      <c r="I28" s="1"/>
      <c r="J28" s="1">
        <v>0</v>
      </c>
      <c r="K28" s="1"/>
      <c r="L28" s="1">
        <v>0</v>
      </c>
    </row>
    <row r="29" spans="1:19" ht="20.100000000000001" hidden="1" customHeight="1">
      <c r="A29" s="150" t="s">
        <v>185</v>
      </c>
      <c r="E29" s="27"/>
      <c r="F29" s="44">
        <v>0</v>
      </c>
      <c r="G29" s="1"/>
      <c r="H29" s="44">
        <v>0</v>
      </c>
      <c r="I29" s="1"/>
      <c r="J29" s="33">
        <v>0</v>
      </c>
      <c r="K29" s="1"/>
      <c r="L29" s="33">
        <v>0</v>
      </c>
      <c r="M29" s="34">
        <f>F28-F29</f>
        <v>0</v>
      </c>
      <c r="O29" s="34">
        <f>H28-H29</f>
        <v>0</v>
      </c>
      <c r="P29" s="20"/>
      <c r="Q29" s="34">
        <f>J28-J29</f>
        <v>0</v>
      </c>
      <c r="R29" s="20"/>
      <c r="S29" s="34">
        <f>L28-L29</f>
        <v>0</v>
      </c>
    </row>
    <row r="30" spans="1:19" ht="20.100000000000001" customHeight="1" thickBot="1">
      <c r="A30" s="150" t="s">
        <v>105</v>
      </c>
      <c r="E30" s="23"/>
      <c r="F30" s="43">
        <v>60448</v>
      </c>
      <c r="G30" s="1"/>
      <c r="H30" s="43">
        <v>66446</v>
      </c>
      <c r="I30" s="1"/>
      <c r="J30" s="166">
        <v>59116</v>
      </c>
      <c r="K30" s="1"/>
      <c r="L30" s="43">
        <v>67805</v>
      </c>
      <c r="M30" s="34">
        <f>F25+F29-F30</f>
        <v>0</v>
      </c>
      <c r="O30" s="34">
        <f>H25+H29-H30</f>
        <v>0</v>
      </c>
      <c r="P30" s="20"/>
      <c r="Q30" s="34">
        <f>J25+J29-J30</f>
        <v>0</v>
      </c>
      <c r="R30" s="20"/>
      <c r="S30" s="34">
        <f>L25+L29-L30</f>
        <v>0</v>
      </c>
    </row>
    <row r="31" spans="1:19" ht="14.45" customHeight="1" thickTop="1">
      <c r="E31" s="27"/>
      <c r="F31" s="1"/>
      <c r="G31" s="1"/>
      <c r="H31" s="1"/>
      <c r="I31" s="1"/>
      <c r="J31" s="1"/>
      <c r="K31" s="1"/>
      <c r="L31" s="1"/>
    </row>
    <row r="32" spans="1:19" ht="20.100000000000001" customHeight="1">
      <c r="A32" s="150" t="s">
        <v>50</v>
      </c>
      <c r="E32" s="27"/>
      <c r="F32" s="1"/>
      <c r="G32" s="1"/>
      <c r="H32" s="1"/>
      <c r="I32" s="1"/>
      <c r="J32" s="1"/>
      <c r="K32" s="1"/>
      <c r="L32" s="1"/>
    </row>
    <row r="33" spans="1:12" ht="20.100000000000001" customHeight="1" thickBot="1">
      <c r="B33" s="49" t="s">
        <v>106</v>
      </c>
      <c r="C33" s="49"/>
      <c r="D33" s="49"/>
      <c r="E33" s="35"/>
      <c r="F33" s="9">
        <v>59795</v>
      </c>
      <c r="G33" s="1"/>
      <c r="H33" s="1">
        <v>67112</v>
      </c>
      <c r="I33" s="1"/>
      <c r="J33" s="43">
        <v>59116</v>
      </c>
      <c r="K33" s="1"/>
      <c r="L33" s="43">
        <v>67805</v>
      </c>
    </row>
    <row r="34" spans="1:12" ht="20.100000000000001" customHeight="1" thickTop="1">
      <c r="B34" s="49" t="s">
        <v>102</v>
      </c>
      <c r="C34" s="49"/>
      <c r="D34" s="49"/>
      <c r="E34" s="35"/>
      <c r="F34" s="9">
        <v>653</v>
      </c>
      <c r="G34" s="1"/>
      <c r="H34" s="1">
        <v>-666</v>
      </c>
      <c r="I34" s="1"/>
      <c r="J34" s="1"/>
      <c r="K34" s="1"/>
      <c r="L34" s="1"/>
    </row>
    <row r="35" spans="1:12" ht="20.100000000000001" customHeight="1" thickBot="1">
      <c r="E35" s="35"/>
      <c r="F35" s="38">
        <v>60448</v>
      </c>
      <c r="G35" s="1"/>
      <c r="H35" s="38">
        <v>66446</v>
      </c>
      <c r="I35" s="1"/>
      <c r="J35" s="1"/>
      <c r="K35" s="1"/>
      <c r="L35" s="1"/>
    </row>
    <row r="36" spans="1:12" ht="14.1" customHeight="1" thickTop="1">
      <c r="E36" s="35"/>
      <c r="F36" s="1"/>
      <c r="G36" s="1"/>
      <c r="H36" s="1"/>
      <c r="I36" s="1"/>
      <c r="J36" s="1"/>
      <c r="K36" s="1"/>
      <c r="L36" s="1"/>
    </row>
    <row r="37" spans="1:12" ht="20.100000000000001" customHeight="1">
      <c r="A37" s="150" t="s">
        <v>107</v>
      </c>
      <c r="E37" s="35"/>
      <c r="F37" s="1"/>
      <c r="G37" s="1"/>
      <c r="H37" s="1"/>
      <c r="I37" s="1"/>
      <c r="J37" s="1"/>
      <c r="K37" s="1"/>
      <c r="L37" s="1"/>
    </row>
    <row r="38" spans="1:12" ht="20.100000000000001" customHeight="1" thickBot="1">
      <c r="B38" s="49" t="s">
        <v>106</v>
      </c>
      <c r="C38" s="49"/>
      <c r="D38" s="49"/>
      <c r="E38" s="35"/>
      <c r="F38" s="9">
        <v>59795</v>
      </c>
      <c r="G38" s="1"/>
      <c r="H38" s="1">
        <v>67112</v>
      </c>
      <c r="I38" s="1"/>
      <c r="J38" s="43">
        <v>59116</v>
      </c>
      <c r="K38" s="1"/>
      <c r="L38" s="43">
        <v>67805</v>
      </c>
    </row>
    <row r="39" spans="1:12" ht="20.100000000000001" customHeight="1" thickTop="1">
      <c r="B39" s="49" t="s">
        <v>102</v>
      </c>
      <c r="C39" s="49"/>
      <c r="D39" s="49"/>
      <c r="E39" s="35"/>
      <c r="F39" s="9">
        <v>653</v>
      </c>
      <c r="G39" s="1"/>
      <c r="H39" s="1">
        <v>-666</v>
      </c>
      <c r="I39" s="1"/>
      <c r="J39" s="1"/>
      <c r="K39" s="1"/>
      <c r="L39" s="1"/>
    </row>
    <row r="40" spans="1:12" ht="20.100000000000001" customHeight="1" thickBot="1">
      <c r="E40" s="35"/>
      <c r="F40" s="38">
        <v>60448</v>
      </c>
      <c r="G40" s="1"/>
      <c r="H40" s="38">
        <v>66446</v>
      </c>
      <c r="I40" s="1"/>
      <c r="J40" s="1"/>
      <c r="K40" s="1"/>
      <c r="L40" s="1"/>
    </row>
    <row r="41" spans="1:12" ht="20.100000000000001" customHeight="1" thickTop="1">
      <c r="A41" s="15"/>
      <c r="B41" s="152"/>
      <c r="C41" s="146"/>
      <c r="D41" s="146"/>
      <c r="E41" s="146"/>
      <c r="F41" s="56"/>
      <c r="G41" s="56"/>
      <c r="H41" s="56"/>
      <c r="I41" s="56"/>
      <c r="J41" s="56"/>
      <c r="K41" s="56"/>
      <c r="L41" s="16" t="s">
        <v>79</v>
      </c>
    </row>
    <row r="42" spans="1:12" ht="20.100000000000001" customHeight="1">
      <c r="A42" s="15"/>
      <c r="B42" s="152"/>
      <c r="C42" s="146"/>
      <c r="D42" s="146"/>
      <c r="E42" s="146"/>
      <c r="F42" s="56"/>
      <c r="G42" s="56"/>
      <c r="H42" s="56"/>
      <c r="I42" s="56"/>
      <c r="J42" s="56"/>
      <c r="K42" s="56"/>
      <c r="L42" s="16" t="s">
        <v>80</v>
      </c>
    </row>
    <row r="43" spans="1:12" ht="20.100000000000001" customHeight="1">
      <c r="A43" s="177" t="s">
        <v>163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2" ht="20.100000000000001" customHeight="1">
      <c r="A44" s="179" t="s">
        <v>81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spans="1:12" ht="20.100000000000001" customHeight="1">
      <c r="A45" s="176" t="s">
        <v>120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spans="1:12" ht="20.100000000000001" customHeight="1">
      <c r="A46" s="176" t="s">
        <v>49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</row>
    <row r="47" spans="1:12" ht="20.100000000000001" customHeight="1">
      <c r="A47" s="176" t="s">
        <v>188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</row>
    <row r="48" spans="1:12" ht="20.100000000000001" customHeight="1">
      <c r="E48" s="35"/>
      <c r="H48" s="1"/>
      <c r="I48" s="1"/>
      <c r="J48" s="1"/>
      <c r="K48" s="1"/>
      <c r="L48" s="1"/>
    </row>
    <row r="49" spans="1:12" ht="20.100000000000001" customHeight="1">
      <c r="E49" s="35"/>
      <c r="F49" s="148"/>
      <c r="G49" s="148"/>
      <c r="H49" s="148"/>
      <c r="I49" s="148"/>
      <c r="J49" s="148"/>
      <c r="K49" s="148"/>
      <c r="L49" s="149" t="s">
        <v>17</v>
      </c>
    </row>
    <row r="50" spans="1:12" ht="20.100000000000001" customHeight="1">
      <c r="E50" s="35"/>
      <c r="F50" s="180" t="s">
        <v>18</v>
      </c>
      <c r="G50" s="180"/>
      <c r="H50" s="180"/>
      <c r="I50" s="37"/>
      <c r="J50" s="180" t="s">
        <v>19</v>
      </c>
      <c r="K50" s="180"/>
      <c r="L50" s="180"/>
    </row>
    <row r="51" spans="1:12" ht="20.100000000000001" customHeight="1">
      <c r="E51" s="37" t="s">
        <v>21</v>
      </c>
      <c r="F51" s="48">
        <v>2024</v>
      </c>
      <c r="G51" s="37"/>
      <c r="H51" s="48">
        <v>2023</v>
      </c>
      <c r="I51" s="37"/>
      <c r="J51" s="48">
        <v>2024</v>
      </c>
      <c r="K51" s="37"/>
      <c r="L51" s="48">
        <v>2023</v>
      </c>
    </row>
    <row r="52" spans="1:12" ht="20.100000000000001" customHeight="1">
      <c r="A52" s="150" t="s">
        <v>51</v>
      </c>
      <c r="E52" s="55">
        <v>20</v>
      </c>
      <c r="F52" s="1"/>
      <c r="G52" s="1"/>
      <c r="H52" s="1"/>
      <c r="I52" s="1"/>
      <c r="J52" s="1"/>
      <c r="K52" s="1"/>
      <c r="L52" s="1"/>
    </row>
    <row r="53" spans="1:12" ht="20.100000000000001" customHeight="1">
      <c r="A53" s="150" t="s">
        <v>52</v>
      </c>
      <c r="E53" s="35"/>
      <c r="F53" s="1"/>
      <c r="G53" s="1"/>
      <c r="H53" s="1"/>
      <c r="I53" s="1"/>
      <c r="J53" s="1"/>
      <c r="K53" s="1"/>
      <c r="L53" s="1"/>
    </row>
    <row r="54" spans="1:12" ht="20.100000000000001" customHeight="1">
      <c r="A54" s="35" t="s">
        <v>16</v>
      </c>
      <c r="B54" s="49" t="s">
        <v>172</v>
      </c>
      <c r="C54" s="49"/>
      <c r="D54" s="49"/>
      <c r="E54" s="35"/>
    </row>
    <row r="55" spans="1:12" ht="20.100000000000001" customHeight="1" thickBot="1">
      <c r="B55" s="49"/>
      <c r="C55" s="49" t="s">
        <v>53</v>
      </c>
      <c r="D55" s="49"/>
      <c r="E55" s="35"/>
      <c r="F55" s="58">
        <v>0.09</v>
      </c>
      <c r="G55" s="2"/>
      <c r="H55" s="58">
        <v>0.11</v>
      </c>
      <c r="I55" s="2"/>
      <c r="J55" s="58">
        <v>0.09</v>
      </c>
      <c r="K55" s="2"/>
      <c r="L55" s="58">
        <v>0.11</v>
      </c>
    </row>
    <row r="56" spans="1:12" s="27" customFormat="1" ht="20.100000000000001" customHeight="1" thickTop="1">
      <c r="A56" s="29" t="s">
        <v>147</v>
      </c>
      <c r="B56" s="49"/>
      <c r="C56" s="49"/>
      <c r="D56" s="49"/>
      <c r="F56" s="1"/>
      <c r="G56" s="1"/>
      <c r="H56" s="1"/>
      <c r="I56" s="1"/>
      <c r="J56" s="1"/>
      <c r="K56" s="1"/>
      <c r="L56" s="1"/>
    </row>
    <row r="57" spans="1:12" s="27" customFormat="1" ht="20.100000000000001" customHeight="1">
      <c r="A57" s="27" t="s">
        <v>16</v>
      </c>
      <c r="B57" s="49" t="s">
        <v>173</v>
      </c>
      <c r="C57" s="49"/>
      <c r="D57" s="49"/>
    </row>
    <row r="58" spans="1:12" s="27" customFormat="1" ht="20.100000000000001" customHeight="1" thickBot="1">
      <c r="B58" s="49"/>
      <c r="C58" s="49" t="s">
        <v>53</v>
      </c>
      <c r="D58" s="49"/>
      <c r="F58" s="58">
        <v>0.09</v>
      </c>
      <c r="G58" s="7"/>
      <c r="H58" s="58">
        <v>0.1</v>
      </c>
      <c r="I58" s="7"/>
      <c r="J58" s="58">
        <v>0.09</v>
      </c>
      <c r="K58" s="7"/>
      <c r="L58" s="58">
        <v>0.11</v>
      </c>
    </row>
    <row r="59" spans="1:12" ht="20.100000000000001" customHeight="1" thickTop="1">
      <c r="B59" s="49"/>
      <c r="C59" s="49"/>
      <c r="D59" s="49"/>
      <c r="E59" s="35"/>
      <c r="F59" s="2"/>
      <c r="G59" s="2"/>
      <c r="H59" s="2"/>
      <c r="I59" s="2"/>
      <c r="J59" s="2"/>
      <c r="K59" s="2"/>
      <c r="L59" s="2"/>
    </row>
    <row r="60" spans="1:12" ht="20.100000000000001" customHeight="1">
      <c r="B60" s="49"/>
      <c r="C60" s="49"/>
      <c r="D60" s="49"/>
      <c r="E60" s="35"/>
      <c r="F60" s="2"/>
      <c r="G60" s="2"/>
      <c r="H60" s="2"/>
      <c r="I60" s="2"/>
      <c r="J60" s="2"/>
      <c r="K60" s="2"/>
      <c r="L60" s="2"/>
    </row>
    <row r="61" spans="1:12" ht="20.100000000000001" customHeight="1">
      <c r="A61" s="173" t="s">
        <v>152</v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</row>
    <row r="62" spans="1:12" ht="20.100000000000001" customHeight="1">
      <c r="A62" s="173" t="s">
        <v>153</v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20.100000000000001" customHeight="1">
      <c r="A63" s="174" t="s">
        <v>157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</row>
    <row r="64" spans="1:12" ht="20.100000000000001" customHeight="1">
      <c r="E64" s="35"/>
      <c r="F64" s="2"/>
      <c r="G64" s="2"/>
      <c r="H64" s="2"/>
      <c r="I64" s="2"/>
      <c r="J64" s="2"/>
      <c r="K64" s="2"/>
      <c r="L64" s="2"/>
    </row>
    <row r="65" spans="1:12" ht="20.100000000000001" customHeight="1">
      <c r="E65" s="35"/>
      <c r="F65" s="2"/>
      <c r="G65" s="2"/>
      <c r="H65" s="2"/>
      <c r="I65" s="2"/>
      <c r="J65" s="2"/>
      <c r="K65" s="2"/>
      <c r="L65" s="2"/>
    </row>
    <row r="66" spans="1:12" ht="20.100000000000001" customHeight="1">
      <c r="E66" s="35"/>
      <c r="F66" s="2"/>
      <c r="G66" s="2"/>
      <c r="H66" s="2"/>
      <c r="I66" s="2"/>
      <c r="J66" s="2"/>
      <c r="K66" s="2"/>
      <c r="L66" s="2"/>
    </row>
    <row r="67" spans="1:12" ht="20.100000000000001" customHeight="1">
      <c r="E67" s="35"/>
      <c r="F67" s="2"/>
      <c r="G67" s="2"/>
      <c r="H67" s="2"/>
      <c r="I67" s="2"/>
      <c r="J67" s="2"/>
      <c r="K67" s="2"/>
      <c r="L67" s="2"/>
    </row>
    <row r="68" spans="1:12" ht="20.100000000000001" customHeight="1">
      <c r="E68" s="35"/>
      <c r="F68" s="2"/>
      <c r="G68" s="2"/>
      <c r="H68" s="2"/>
      <c r="I68" s="2"/>
      <c r="J68" s="2"/>
      <c r="K68" s="2"/>
      <c r="L68" s="2"/>
    </row>
    <row r="69" spans="1:12" ht="20.100000000000001" customHeight="1">
      <c r="E69" s="35"/>
      <c r="F69" s="2"/>
      <c r="G69" s="2"/>
      <c r="H69" s="2"/>
      <c r="I69" s="2"/>
      <c r="J69" s="2"/>
      <c r="K69" s="2"/>
      <c r="L69" s="2"/>
    </row>
    <row r="70" spans="1:12" ht="20.100000000000001" customHeight="1">
      <c r="E70" s="35"/>
      <c r="F70" s="2"/>
      <c r="G70" s="2"/>
      <c r="H70" s="2"/>
      <c r="I70" s="2"/>
      <c r="J70" s="2"/>
      <c r="K70" s="2"/>
      <c r="L70" s="2"/>
    </row>
    <row r="71" spans="1:12" ht="20.100000000000001" customHeight="1">
      <c r="E71" s="35"/>
      <c r="F71" s="2"/>
      <c r="G71" s="2"/>
      <c r="H71" s="2"/>
      <c r="I71" s="2"/>
      <c r="J71" s="2"/>
      <c r="K71" s="2"/>
      <c r="L71" s="2"/>
    </row>
    <row r="72" spans="1:12" ht="15.75" customHeight="1">
      <c r="E72" s="35"/>
      <c r="F72" s="2"/>
      <c r="G72" s="2"/>
      <c r="H72" s="2"/>
      <c r="I72" s="2"/>
      <c r="J72" s="2"/>
      <c r="K72" s="2"/>
      <c r="L72" s="2"/>
    </row>
    <row r="73" spans="1:12" ht="25.35" customHeight="1">
      <c r="A73" s="15"/>
      <c r="E73" s="35"/>
    </row>
  </sheetData>
  <mergeCells count="18">
    <mergeCell ref="F50:H50"/>
    <mergeCell ref="J50:L50"/>
    <mergeCell ref="A61:L61"/>
    <mergeCell ref="A62:L62"/>
    <mergeCell ref="A63:L63"/>
    <mergeCell ref="A47:L47"/>
    <mergeCell ref="A3:L3"/>
    <mergeCell ref="A4:L4"/>
    <mergeCell ref="A5:L5"/>
    <mergeCell ref="A6:L6"/>
    <mergeCell ref="A7:L7"/>
    <mergeCell ref="F10:H10"/>
    <mergeCell ref="J10:L10"/>
    <mergeCell ref="A12:D12"/>
    <mergeCell ref="A43:L43"/>
    <mergeCell ref="A44:L44"/>
    <mergeCell ref="A45:L45"/>
    <mergeCell ref="A46:L46"/>
  </mergeCells>
  <printOptions horizontalCentered="1"/>
  <pageMargins left="0.78740157480314965" right="0.59055118110236227" top="0.51181102362204722" bottom="1.1811023622047245" header="0.51181102362204722" footer="0.78740157480314965"/>
  <pageSetup paperSize="9" scale="93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W116"/>
  <sheetViews>
    <sheetView view="pageBreakPreview" zoomScaleNormal="120" zoomScaleSheetLayoutView="100" workbookViewId="0">
      <selection activeCell="E1" sqref="E1"/>
    </sheetView>
  </sheetViews>
  <sheetFormatPr defaultColWidth="9.28515625" defaultRowHeight="20.100000000000001" customHeight="1"/>
  <cols>
    <col min="1" max="4" width="1.28515625" style="61" customWidth="1"/>
    <col min="5" max="5" width="26.42578125" style="61" customWidth="1"/>
    <col min="6" max="6" width="5" style="62" customWidth="1"/>
    <col min="7" max="7" width="12.7109375" style="63" customWidth="1"/>
    <col min="8" max="8" width="0.42578125" style="63" customWidth="1"/>
    <col min="9" max="9" width="11.28515625" style="63" customWidth="1"/>
    <col min="10" max="10" width="0.42578125" style="64" customWidth="1"/>
    <col min="11" max="11" width="11.28515625" style="63" customWidth="1"/>
    <col min="12" max="12" width="0.42578125" style="63" customWidth="1"/>
    <col min="13" max="13" width="11.42578125" style="3" customWidth="1"/>
    <col min="14" max="14" width="0.7109375" style="64" customWidth="1"/>
    <col min="15" max="15" width="15.28515625" style="64" customWidth="1"/>
    <col min="16" max="16" width="0.42578125" style="64" customWidth="1"/>
    <col min="17" max="17" width="16.28515625" style="64" customWidth="1"/>
    <col min="18" max="18" width="0.7109375" style="64" customWidth="1"/>
    <col min="19" max="19" width="13.7109375" style="64" customWidth="1"/>
    <col min="20" max="16384" width="9.28515625" style="61"/>
  </cols>
  <sheetData>
    <row r="1" spans="1:23" ht="21" customHeight="1">
      <c r="Q1" s="16" t="s">
        <v>79</v>
      </c>
    </row>
    <row r="2" spans="1:23" ht="21" customHeight="1">
      <c r="Q2" s="16" t="s">
        <v>80</v>
      </c>
    </row>
    <row r="3" spans="1:23" ht="19.5" customHeight="1">
      <c r="A3" s="187" t="s">
        <v>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23" ht="19.5" customHeight="1">
      <c r="A4" s="189" t="s">
        <v>121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23" ht="19.5" customHeight="1">
      <c r="A5" s="185" t="s">
        <v>54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3" ht="19.5" customHeight="1">
      <c r="A6" s="185" t="s">
        <v>188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23" ht="15.75" customHeight="1">
      <c r="A7" s="66"/>
      <c r="B7" s="66"/>
      <c r="C7" s="66"/>
      <c r="D7" s="66"/>
      <c r="E7" s="66"/>
      <c r="F7" s="67"/>
      <c r="G7" s="190" t="s">
        <v>17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</row>
    <row r="8" spans="1:23" ht="15.75" customHeight="1">
      <c r="A8" s="68"/>
      <c r="B8" s="68"/>
      <c r="C8" s="68"/>
      <c r="D8" s="68"/>
      <c r="E8" s="68"/>
      <c r="F8" s="69"/>
      <c r="G8" s="186" t="s">
        <v>18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</row>
    <row r="9" spans="1:23" ht="15.75" customHeight="1">
      <c r="A9" s="68"/>
      <c r="B9" s="68"/>
      <c r="C9" s="68"/>
      <c r="D9" s="68"/>
      <c r="E9" s="68"/>
      <c r="F9" s="69"/>
      <c r="G9" s="71"/>
      <c r="H9" s="71"/>
      <c r="I9" s="71"/>
      <c r="J9" s="71"/>
      <c r="K9" s="182" t="s">
        <v>38</v>
      </c>
      <c r="L9" s="182"/>
      <c r="M9" s="182"/>
      <c r="N9" s="71"/>
      <c r="O9" s="71"/>
      <c r="P9" s="71"/>
      <c r="Q9" s="61"/>
      <c r="R9" s="71"/>
      <c r="S9" s="71"/>
    </row>
    <row r="10" spans="1:23" ht="15.75" customHeight="1">
      <c r="A10" s="68"/>
      <c r="B10" s="68"/>
      <c r="C10" s="68"/>
      <c r="D10" s="68"/>
      <c r="E10" s="68"/>
      <c r="F10" s="69"/>
      <c r="G10" s="72"/>
      <c r="H10" s="72"/>
      <c r="I10" s="72"/>
      <c r="J10" s="72"/>
      <c r="K10" s="72" t="s">
        <v>57</v>
      </c>
      <c r="L10" s="72"/>
      <c r="M10" s="72"/>
      <c r="N10" s="72"/>
      <c r="O10" s="73" t="s">
        <v>122</v>
      </c>
      <c r="P10" s="71"/>
      <c r="Q10" s="71" t="s">
        <v>123</v>
      </c>
      <c r="R10" s="72"/>
      <c r="S10" s="72"/>
    </row>
    <row r="11" spans="1:23" ht="15.75" customHeight="1">
      <c r="A11" s="68"/>
      <c r="B11" s="68"/>
      <c r="C11" s="68"/>
      <c r="D11" s="68"/>
      <c r="E11" s="68"/>
      <c r="F11" s="61"/>
      <c r="G11" s="74" t="s">
        <v>55</v>
      </c>
      <c r="H11" s="71"/>
      <c r="I11" s="74"/>
      <c r="J11" s="71"/>
      <c r="K11" s="74" t="s">
        <v>58</v>
      </c>
      <c r="L11" s="71"/>
      <c r="M11" s="74"/>
      <c r="N11" s="71"/>
      <c r="O11" s="73" t="s">
        <v>124</v>
      </c>
      <c r="P11" s="71"/>
      <c r="Q11" s="71" t="s">
        <v>125</v>
      </c>
      <c r="R11" s="71"/>
      <c r="S11" s="71" t="s">
        <v>60</v>
      </c>
    </row>
    <row r="12" spans="1:23" ht="15.75" customHeight="1">
      <c r="A12" s="183"/>
      <c r="B12" s="183"/>
      <c r="C12" s="183"/>
      <c r="D12" s="183"/>
      <c r="E12" s="183"/>
      <c r="F12" s="72" t="s">
        <v>21</v>
      </c>
      <c r="G12" s="70" t="s">
        <v>56</v>
      </c>
      <c r="H12" s="71"/>
      <c r="I12" s="70" t="s">
        <v>78</v>
      </c>
      <c r="J12" s="71"/>
      <c r="K12" s="70" t="s">
        <v>59</v>
      </c>
      <c r="L12" s="71"/>
      <c r="M12" s="75" t="s">
        <v>40</v>
      </c>
      <c r="N12" s="71"/>
      <c r="O12" s="70" t="s">
        <v>126</v>
      </c>
      <c r="P12" s="71"/>
      <c r="Q12" s="76" t="s">
        <v>128</v>
      </c>
      <c r="R12" s="71"/>
      <c r="S12" s="70" t="s">
        <v>61</v>
      </c>
    </row>
    <row r="13" spans="1:23" ht="7.5" customHeight="1">
      <c r="A13" s="77"/>
      <c r="B13" s="78"/>
      <c r="C13" s="77"/>
      <c r="D13" s="77"/>
      <c r="E13" s="77"/>
      <c r="F13" s="61"/>
      <c r="G13" s="79"/>
      <c r="H13" s="80"/>
      <c r="I13" s="79"/>
      <c r="J13" s="80"/>
      <c r="K13" s="79"/>
      <c r="L13" s="80"/>
      <c r="M13" s="79"/>
      <c r="N13" s="80"/>
      <c r="O13" s="79"/>
      <c r="P13" s="80"/>
      <c r="Q13" s="79"/>
      <c r="R13" s="80"/>
      <c r="S13" s="79"/>
      <c r="T13" s="81"/>
    </row>
    <row r="14" spans="1:23" s="85" customFormat="1" ht="15.75" customHeight="1">
      <c r="A14" s="82" t="s">
        <v>161</v>
      </c>
      <c r="B14" s="83"/>
      <c r="C14" s="84"/>
      <c r="D14" s="84"/>
      <c r="E14" s="84"/>
      <c r="G14" s="86">
        <v>308960</v>
      </c>
      <c r="H14" s="86"/>
      <c r="I14" s="86">
        <v>239023</v>
      </c>
      <c r="J14" s="86"/>
      <c r="K14" s="86">
        <v>33750</v>
      </c>
      <c r="L14" s="86"/>
      <c r="M14" s="86">
        <v>217965</v>
      </c>
      <c r="N14" s="86"/>
      <c r="O14" s="87">
        <v>799698</v>
      </c>
      <c r="P14" s="86"/>
      <c r="Q14" s="86">
        <v>23673</v>
      </c>
      <c r="R14" s="86"/>
      <c r="S14" s="86">
        <v>823371</v>
      </c>
      <c r="T14" s="88"/>
      <c r="U14" s="89">
        <v>0</v>
      </c>
      <c r="V14" s="89"/>
      <c r="W14" s="85">
        <v>0</v>
      </c>
    </row>
    <row r="15" spans="1:23" ht="15.75" customHeight="1">
      <c r="A15" s="61" t="s">
        <v>148</v>
      </c>
      <c r="F15" s="72"/>
      <c r="G15" s="86">
        <v>6066</v>
      </c>
      <c r="H15" s="86"/>
      <c r="I15" s="86">
        <v>6066</v>
      </c>
      <c r="J15" s="86"/>
      <c r="K15" s="90">
        <v>0</v>
      </c>
      <c r="L15" s="86"/>
      <c r="M15" s="90">
        <v>0</v>
      </c>
      <c r="N15" s="86"/>
      <c r="O15" s="87">
        <v>12132</v>
      </c>
      <c r="P15" s="86"/>
      <c r="Q15" s="90">
        <v>0</v>
      </c>
      <c r="R15" s="86"/>
      <c r="S15" s="86">
        <v>12132</v>
      </c>
      <c r="T15" s="81"/>
      <c r="U15" s="89">
        <v>0</v>
      </c>
      <c r="V15" s="89"/>
      <c r="W15" s="61">
        <v>0</v>
      </c>
    </row>
    <row r="16" spans="1:23" ht="15.75" customHeight="1">
      <c r="A16" s="61" t="s">
        <v>190</v>
      </c>
      <c r="F16" s="72">
        <v>18</v>
      </c>
      <c r="G16" s="90">
        <v>0</v>
      </c>
      <c r="H16" s="90"/>
      <c r="I16" s="90">
        <v>0</v>
      </c>
      <c r="J16" s="86"/>
      <c r="K16" s="90">
        <v>0</v>
      </c>
      <c r="L16" s="86"/>
      <c r="M16" s="86">
        <v>-61790</v>
      </c>
      <c r="N16" s="86"/>
      <c r="O16" s="86">
        <v>-61790</v>
      </c>
      <c r="P16" s="86"/>
      <c r="Q16" s="90">
        <v>0</v>
      </c>
      <c r="R16" s="86"/>
      <c r="S16" s="86">
        <v>-61790</v>
      </c>
      <c r="T16" s="81"/>
      <c r="U16" s="89"/>
      <c r="V16" s="89"/>
    </row>
    <row r="17" spans="1:23" s="85" customFormat="1" ht="15.75" customHeight="1">
      <c r="A17" s="77" t="s">
        <v>108</v>
      </c>
      <c r="B17" s="83"/>
      <c r="C17" s="84"/>
      <c r="D17" s="84"/>
      <c r="E17" s="84"/>
      <c r="F17" s="72"/>
      <c r="G17" s="90">
        <v>0</v>
      </c>
      <c r="H17" s="86"/>
      <c r="I17" s="90">
        <v>0</v>
      </c>
      <c r="J17" s="86"/>
      <c r="K17" s="90">
        <v>0</v>
      </c>
      <c r="L17" s="86"/>
      <c r="M17" s="86">
        <v>67112</v>
      </c>
      <c r="N17" s="86"/>
      <c r="O17" s="87">
        <v>67112</v>
      </c>
      <c r="P17" s="86"/>
      <c r="Q17" s="86">
        <v>-666</v>
      </c>
      <c r="R17" s="86"/>
      <c r="S17" s="86">
        <v>66446</v>
      </c>
      <c r="T17" s="88"/>
      <c r="U17" s="89"/>
      <c r="V17" s="89"/>
    </row>
    <row r="18" spans="1:23" s="85" customFormat="1" ht="15.75" customHeight="1" thickBot="1">
      <c r="A18" s="84" t="s">
        <v>191</v>
      </c>
      <c r="B18" s="83"/>
      <c r="C18" s="84"/>
      <c r="D18" s="84"/>
      <c r="E18" s="84"/>
      <c r="G18" s="91">
        <v>315026</v>
      </c>
      <c r="I18" s="91">
        <v>245089</v>
      </c>
      <c r="K18" s="91">
        <v>33750</v>
      </c>
      <c r="M18" s="91">
        <v>223287</v>
      </c>
      <c r="O18" s="91">
        <v>817152</v>
      </c>
      <c r="Q18" s="91">
        <v>23007</v>
      </c>
      <c r="R18" s="86"/>
      <c r="S18" s="91">
        <v>840159</v>
      </c>
      <c r="T18" s="88"/>
      <c r="U18" s="89">
        <v>0</v>
      </c>
      <c r="V18" s="89"/>
      <c r="W18" s="85">
        <v>0</v>
      </c>
    </row>
    <row r="19" spans="1:23" s="85" customFormat="1" ht="8.25" customHeight="1" thickTop="1">
      <c r="B19" s="92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88"/>
    </row>
    <row r="20" spans="1:23" s="85" customFormat="1" ht="15.75" customHeight="1">
      <c r="A20" s="82" t="s">
        <v>169</v>
      </c>
      <c r="B20" s="83"/>
      <c r="C20" s="84"/>
      <c r="D20" s="84"/>
      <c r="E20" s="84"/>
      <c r="G20" s="86">
        <v>336050</v>
      </c>
      <c r="H20" s="86">
        <v>0</v>
      </c>
      <c r="I20" s="86">
        <v>266113</v>
      </c>
      <c r="J20" s="86">
        <v>0</v>
      </c>
      <c r="K20" s="86">
        <v>33750</v>
      </c>
      <c r="L20" s="86">
        <v>0</v>
      </c>
      <c r="M20" s="86">
        <v>236716</v>
      </c>
      <c r="N20" s="86">
        <v>0</v>
      </c>
      <c r="O20" s="87">
        <v>872629</v>
      </c>
      <c r="P20" s="86">
        <v>0</v>
      </c>
      <c r="Q20" s="86">
        <v>23456</v>
      </c>
      <c r="R20" s="86">
        <v>0</v>
      </c>
      <c r="S20" s="86">
        <v>896085</v>
      </c>
      <c r="T20" s="88"/>
      <c r="U20" s="89">
        <f t="shared" ref="U20" si="0">SUM(G20:M20)-O20</f>
        <v>0</v>
      </c>
      <c r="V20" s="89">
        <f t="shared" ref="V20" si="1">SUM(O20:Q20)-S20</f>
        <v>0</v>
      </c>
      <c r="W20" s="89"/>
    </row>
    <row r="21" spans="1:23" s="85" customFormat="1" ht="15.75" customHeight="1">
      <c r="A21" s="61" t="s">
        <v>190</v>
      </c>
      <c r="B21" s="83"/>
      <c r="C21" s="84"/>
      <c r="D21" s="84"/>
      <c r="E21" s="84"/>
      <c r="F21" s="72">
        <v>18</v>
      </c>
      <c r="G21" s="90">
        <v>0</v>
      </c>
      <c r="H21" s="86"/>
      <c r="I21" s="90">
        <v>0</v>
      </c>
      <c r="J21" s="86"/>
      <c r="K21" s="90">
        <v>0</v>
      </c>
      <c r="L21" s="86"/>
      <c r="M21" s="86">
        <v>-53766</v>
      </c>
      <c r="N21" s="86"/>
      <c r="O21" s="86">
        <v>-53766</v>
      </c>
      <c r="P21" s="86"/>
      <c r="Q21" s="90">
        <v>0</v>
      </c>
      <c r="R21" s="86"/>
      <c r="S21" s="86">
        <v>-53766</v>
      </c>
      <c r="T21" s="88"/>
      <c r="U21" s="89"/>
      <c r="V21" s="89"/>
      <c r="W21" s="89"/>
    </row>
    <row r="22" spans="1:23" s="85" customFormat="1" ht="15.75" customHeight="1">
      <c r="A22" s="77" t="s">
        <v>108</v>
      </c>
      <c r="B22" s="83"/>
      <c r="C22" s="84"/>
      <c r="D22" s="84"/>
      <c r="E22" s="84"/>
      <c r="F22" s="72"/>
      <c r="G22" s="90">
        <v>0</v>
      </c>
      <c r="H22" s="86"/>
      <c r="I22" s="90">
        <v>0</v>
      </c>
      <c r="J22" s="86"/>
      <c r="K22" s="90">
        <v>0</v>
      </c>
      <c r="L22" s="86"/>
      <c r="M22" s="86">
        <v>59795</v>
      </c>
      <c r="N22" s="86"/>
      <c r="O22" s="87">
        <v>59795</v>
      </c>
      <c r="P22" s="86"/>
      <c r="Q22" s="86">
        <v>653</v>
      </c>
      <c r="R22" s="86"/>
      <c r="S22" s="86">
        <v>60448</v>
      </c>
      <c r="T22" s="88"/>
      <c r="U22" s="89"/>
      <c r="V22" s="89"/>
      <c r="W22" s="89"/>
    </row>
    <row r="23" spans="1:23" s="85" customFormat="1" ht="15.75" customHeight="1" thickBot="1">
      <c r="A23" s="84" t="s">
        <v>192</v>
      </c>
      <c r="B23" s="83"/>
      <c r="C23" s="84"/>
      <c r="D23" s="84"/>
      <c r="E23" s="84"/>
      <c r="G23" s="91">
        <v>336050</v>
      </c>
      <c r="I23" s="91">
        <v>266113</v>
      </c>
      <c r="K23" s="91">
        <v>33750</v>
      </c>
      <c r="M23" s="91">
        <v>242745</v>
      </c>
      <c r="O23" s="91">
        <v>878658</v>
      </c>
      <c r="Q23" s="91">
        <v>24109</v>
      </c>
      <c r="R23" s="86"/>
      <c r="S23" s="91">
        <v>902767</v>
      </c>
      <c r="T23" s="88"/>
      <c r="U23" s="89">
        <f t="shared" ref="U23" si="2">SUM(G23:M23)-O23</f>
        <v>0</v>
      </c>
      <c r="V23" s="89">
        <f t="shared" ref="V23" si="3">SUM(O23:Q23)-S23</f>
        <v>0</v>
      </c>
      <c r="W23" s="89"/>
    </row>
    <row r="24" spans="1:23" s="95" customFormat="1" ht="8.25" customHeight="1" thickTop="1">
      <c r="A24" s="85"/>
      <c r="B24" s="92"/>
      <c r="C24" s="85"/>
      <c r="D24" s="85"/>
      <c r="E24" s="85"/>
      <c r="F24" s="85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4"/>
    </row>
    <row r="25" spans="1:23" s="95" customFormat="1" ht="8.25" customHeight="1">
      <c r="A25" s="85"/>
      <c r="B25" s="92"/>
      <c r="C25" s="85"/>
      <c r="D25" s="85"/>
      <c r="E25" s="85"/>
      <c r="F25" s="85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4"/>
    </row>
    <row r="26" spans="1:23" s="95" customFormat="1" ht="8.25" customHeight="1">
      <c r="A26" s="85"/>
      <c r="B26" s="92"/>
      <c r="C26" s="85"/>
      <c r="D26" s="85"/>
      <c r="E26" s="85"/>
      <c r="F26" s="85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4"/>
    </row>
    <row r="27" spans="1:23" s="95" customFormat="1" ht="8.25" customHeight="1">
      <c r="A27" s="85"/>
      <c r="B27" s="92"/>
      <c r="C27" s="85"/>
      <c r="D27" s="85"/>
      <c r="E27" s="85"/>
      <c r="F27" s="85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4"/>
    </row>
    <row r="28" spans="1:23" s="95" customFormat="1" ht="8.25" customHeight="1">
      <c r="A28" s="85"/>
      <c r="B28" s="92"/>
      <c r="C28" s="85"/>
      <c r="D28" s="85"/>
      <c r="E28" s="85"/>
      <c r="F28" s="85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4"/>
    </row>
    <row r="29" spans="1:23" s="95" customFormat="1" ht="8.25" customHeight="1">
      <c r="A29" s="85"/>
      <c r="B29" s="92"/>
      <c r="C29" s="85"/>
      <c r="D29" s="85"/>
      <c r="E29" s="85"/>
      <c r="F29" s="85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4"/>
    </row>
    <row r="30" spans="1:23" s="95" customFormat="1" ht="17.100000000000001" customHeight="1">
      <c r="A30" s="191" t="s">
        <v>155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94"/>
    </row>
    <row r="31" spans="1:23" s="95" customFormat="1" ht="17.100000000000001" customHeight="1">
      <c r="A31" s="191" t="s">
        <v>156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94"/>
    </row>
    <row r="32" spans="1:23" s="95" customFormat="1" ht="17.100000000000001" customHeight="1">
      <c r="A32" s="192" t="s">
        <v>157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94"/>
    </row>
    <row r="33" spans="1:20" s="95" customFormat="1" ht="17.100000000000001" customHeight="1">
      <c r="A33" s="85"/>
      <c r="B33" s="92"/>
      <c r="C33" s="85"/>
      <c r="D33" s="85"/>
      <c r="E33" s="85"/>
      <c r="F33" s="85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</row>
    <row r="34" spans="1:20" s="95" customFormat="1" ht="17.100000000000001" customHeight="1">
      <c r="A34" s="85"/>
      <c r="B34" s="92"/>
      <c r="C34" s="85"/>
      <c r="D34" s="85"/>
      <c r="E34" s="85"/>
      <c r="F34" s="85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4"/>
    </row>
    <row r="35" spans="1:20" s="95" customFormat="1" ht="17.100000000000001" customHeight="1">
      <c r="A35" s="85"/>
      <c r="B35" s="92"/>
      <c r="C35" s="85"/>
      <c r="D35" s="85"/>
      <c r="E35" s="85"/>
      <c r="F35" s="85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</row>
    <row r="36" spans="1:20" ht="20.100000000000001" customHeight="1">
      <c r="G36" s="63">
        <f>SUM(G14:G15)-G18</f>
        <v>0</v>
      </c>
      <c r="I36" s="63">
        <f>SUM(I14:I15)-I18</f>
        <v>0</v>
      </c>
      <c r="J36" s="63"/>
      <c r="K36" s="63">
        <f>SUM(K14:K15)-K18</f>
        <v>0</v>
      </c>
      <c r="M36" s="63">
        <f>SUM(M14:M17)-M18</f>
        <v>0</v>
      </c>
      <c r="N36" s="63"/>
      <c r="O36" s="63">
        <f>SUM(O14:O17)-O18</f>
        <v>0</v>
      </c>
      <c r="P36" s="63"/>
      <c r="Q36" s="63">
        <f>SUM(Q14:Q17)-Q18</f>
        <v>0</v>
      </c>
      <c r="R36" s="63"/>
      <c r="S36" s="63">
        <f>SUM(S14:S17)-S18</f>
        <v>0</v>
      </c>
    </row>
    <row r="37" spans="1:20" ht="20.100000000000001" customHeight="1">
      <c r="G37" s="63">
        <f>SUM(G20:G22)-G23</f>
        <v>0</v>
      </c>
      <c r="I37" s="63">
        <f>SUM(I20:I22)-I23</f>
        <v>0</v>
      </c>
      <c r="J37" s="63"/>
      <c r="K37" s="63">
        <f>SUM(K20:K22)-K23</f>
        <v>0</v>
      </c>
      <c r="M37" s="63">
        <f>SUM(M20:M22)-M23</f>
        <v>0</v>
      </c>
      <c r="N37" s="63"/>
      <c r="O37" s="63">
        <f>SUM(O20:O22)-O23</f>
        <v>0</v>
      </c>
      <c r="P37" s="63"/>
      <c r="Q37" s="63">
        <f>SUM(Q20:Q22)-Q23</f>
        <v>0</v>
      </c>
      <c r="R37" s="63"/>
      <c r="S37" s="63">
        <f>SUM(S20:S22)-S23</f>
        <v>0</v>
      </c>
    </row>
    <row r="38" spans="1:20" ht="20.100000000000001" customHeight="1">
      <c r="J38" s="63"/>
      <c r="M38" s="63"/>
      <c r="N38" s="63"/>
      <c r="O38" s="63"/>
      <c r="P38" s="63"/>
      <c r="Q38" s="63"/>
      <c r="R38" s="63"/>
      <c r="S38" s="63"/>
    </row>
    <row r="48" spans="1:20" ht="6" customHeight="1"/>
    <row r="49" spans="1:19" ht="20.100000000000001" customHeight="1">
      <c r="A49" s="96"/>
    </row>
    <row r="50" spans="1:19" ht="20.100000000000001" customHeight="1">
      <c r="A50" s="184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</row>
    <row r="51" spans="1:19" ht="20.100000000000001" customHeight="1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</row>
    <row r="52" spans="1:19" ht="20.100000000000001" customHeight="1">
      <c r="A52" s="185"/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</row>
    <row r="53" spans="1:19" ht="20.100000000000001" customHeight="1">
      <c r="A53" s="97"/>
      <c r="B53" s="97"/>
      <c r="C53" s="97"/>
      <c r="D53" s="97"/>
      <c r="E53" s="97"/>
      <c r="F53" s="65"/>
      <c r="G53" s="65"/>
      <c r="H53" s="65"/>
      <c r="I53" s="65"/>
      <c r="J53" s="65"/>
      <c r="K53" s="65"/>
      <c r="L53" s="65"/>
      <c r="M53" s="67"/>
    </row>
    <row r="54" spans="1:19" ht="20.100000000000001" customHeight="1">
      <c r="A54" s="98"/>
      <c r="B54" s="98"/>
      <c r="C54" s="98"/>
      <c r="D54" s="98"/>
      <c r="E54" s="98"/>
      <c r="F54" s="99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</row>
    <row r="55" spans="1:19" ht="20.100000000000001" customHeight="1">
      <c r="A55" s="98"/>
      <c r="B55" s="98"/>
      <c r="C55" s="98"/>
      <c r="D55" s="98"/>
      <c r="E55" s="98"/>
      <c r="F55" s="99"/>
      <c r="G55" s="72"/>
      <c r="H55" s="72"/>
      <c r="I55" s="72"/>
      <c r="J55" s="72"/>
      <c r="K55" s="72"/>
      <c r="L55" s="72"/>
      <c r="M55" s="72"/>
      <c r="N55" s="61"/>
      <c r="O55" s="61"/>
      <c r="P55" s="100"/>
      <c r="Q55" s="61"/>
      <c r="R55" s="61"/>
      <c r="S55" s="61"/>
    </row>
    <row r="56" spans="1:19" ht="20.100000000000001" customHeight="1">
      <c r="A56" s="98"/>
      <c r="B56" s="98"/>
      <c r="C56" s="98"/>
      <c r="D56" s="98"/>
      <c r="E56" s="98"/>
      <c r="F56" s="101"/>
      <c r="G56" s="102"/>
      <c r="H56" s="100"/>
      <c r="I56" s="102"/>
      <c r="J56" s="100"/>
      <c r="K56" s="102"/>
      <c r="L56" s="100"/>
      <c r="M56" s="102"/>
      <c r="N56" s="103"/>
      <c r="O56" s="100"/>
      <c r="P56" s="104"/>
      <c r="Q56" s="104"/>
      <c r="R56" s="100"/>
      <c r="S56" s="103"/>
    </row>
    <row r="57" spans="1:19" ht="20.100000000000001" customHeight="1">
      <c r="A57" s="194"/>
      <c r="B57" s="194"/>
      <c r="C57" s="194"/>
      <c r="D57" s="194"/>
      <c r="E57" s="194"/>
    </row>
    <row r="58" spans="1:19" ht="20.100000000000001" customHeight="1">
      <c r="A58" s="194"/>
      <c r="B58" s="194"/>
      <c r="C58" s="194"/>
      <c r="D58" s="194"/>
      <c r="E58" s="194"/>
    </row>
    <row r="78" spans="15:19" ht="20.100000000000001" customHeight="1">
      <c r="O78" s="64">
        <f>SUM(H74:I77)-H78</f>
        <v>0</v>
      </c>
      <c r="P78" s="64">
        <f t="shared" ref="P78:S78" si="4">SUM(I74:J77)-I78</f>
        <v>0</v>
      </c>
      <c r="Q78" s="64">
        <f t="shared" si="4"/>
        <v>0</v>
      </c>
      <c r="R78" s="64">
        <f t="shared" si="4"/>
        <v>0</v>
      </c>
      <c r="S78" s="64">
        <f t="shared" si="4"/>
        <v>0</v>
      </c>
    </row>
    <row r="110" ht="19.5" customHeight="1"/>
    <row r="111" ht="19.5" customHeight="1"/>
    <row r="112" ht="19.5" customHeight="1"/>
    <row r="113" spans="1:12" ht="20.100000000000001" customHeight="1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</row>
    <row r="114" spans="1:12" ht="20.100000000000001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</row>
    <row r="115" spans="1:12" ht="20.100000000000001" customHeight="1">
      <c r="A115" s="174"/>
      <c r="B115" s="174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</row>
    <row r="116" spans="1:12" ht="20.100000000000001" customHeight="1">
      <c r="F116" s="61"/>
      <c r="G116" s="61"/>
      <c r="H116" s="61"/>
      <c r="I116" s="61"/>
      <c r="J116" s="61"/>
      <c r="K116" s="61"/>
      <c r="L116" s="61"/>
    </row>
  </sheetData>
  <mergeCells count="20">
    <mergeCell ref="A113:L113"/>
    <mergeCell ref="A114:L114"/>
    <mergeCell ref="A115:L115"/>
    <mergeCell ref="A30:S30"/>
    <mergeCell ref="A31:S31"/>
    <mergeCell ref="A32:S32"/>
    <mergeCell ref="G54:S54"/>
    <mergeCell ref="A57:E57"/>
    <mergeCell ref="A58:E58"/>
    <mergeCell ref="G8:S8"/>
    <mergeCell ref="A3:S3"/>
    <mergeCell ref="A4:S4"/>
    <mergeCell ref="A5:S5"/>
    <mergeCell ref="A6:S6"/>
    <mergeCell ref="G7:S7"/>
    <mergeCell ref="K9:M9"/>
    <mergeCell ref="A12:E12"/>
    <mergeCell ref="A50:M50"/>
    <mergeCell ref="A51:M51"/>
    <mergeCell ref="A52:M52"/>
  </mergeCells>
  <printOptions horizontalCentered="1"/>
  <pageMargins left="0.39370078740157483" right="0.39370078740157483" top="0.82677165354330717" bottom="1.1811023622047245" header="0.51181102362204722" footer="0.78740157480314965"/>
  <pageSetup paperSize="9" scale="95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W110"/>
  <sheetViews>
    <sheetView view="pageBreakPreview" zoomScaleNormal="120" zoomScaleSheetLayoutView="100" workbookViewId="0">
      <selection activeCell="H13" sqref="H13"/>
    </sheetView>
  </sheetViews>
  <sheetFormatPr defaultColWidth="9.28515625" defaultRowHeight="20.100000000000001" customHeight="1"/>
  <cols>
    <col min="1" max="4" width="1.28515625" style="61" customWidth="1"/>
    <col min="5" max="5" width="38.140625" style="61" customWidth="1"/>
    <col min="6" max="6" width="5.7109375" style="62" customWidth="1"/>
    <col min="7" max="7" width="0.7109375" style="117" customWidth="1"/>
    <col min="8" max="8" width="15.28515625" style="63" customWidth="1"/>
    <col min="9" max="9" width="0.7109375" style="63" customWidth="1"/>
    <col min="10" max="10" width="15.28515625" style="63" customWidth="1"/>
    <col min="11" max="11" width="1" style="64" customWidth="1"/>
    <col min="12" max="12" width="15.28515625" style="63" customWidth="1"/>
    <col min="13" max="13" width="0.7109375" style="63" customWidth="1"/>
    <col min="14" max="14" width="15.28515625" style="3" customWidth="1"/>
    <col min="15" max="15" width="0.7109375" style="64" customWidth="1"/>
    <col min="16" max="16" width="15.28515625" style="64" customWidth="1"/>
    <col min="17" max="16384" width="9.28515625" style="61"/>
  </cols>
  <sheetData>
    <row r="1" spans="1:20" ht="21.75" customHeight="1">
      <c r="A1" s="105"/>
      <c r="B1" s="105"/>
      <c r="C1" s="105"/>
      <c r="D1" s="105"/>
      <c r="E1" s="105"/>
      <c r="F1" s="106"/>
      <c r="G1" s="107"/>
      <c r="H1" s="108"/>
      <c r="I1" s="108"/>
      <c r="J1" s="108"/>
      <c r="K1" s="109"/>
      <c r="L1" s="108"/>
      <c r="M1" s="108"/>
      <c r="N1" s="16" t="s">
        <v>79</v>
      </c>
      <c r="O1" s="110"/>
    </row>
    <row r="2" spans="1:20" ht="21.75" customHeight="1">
      <c r="A2" s="105"/>
      <c r="B2" s="105"/>
      <c r="C2" s="105"/>
      <c r="D2" s="105"/>
      <c r="E2" s="105"/>
      <c r="F2" s="106"/>
      <c r="G2" s="107"/>
      <c r="H2" s="108"/>
      <c r="I2" s="108"/>
      <c r="J2" s="108"/>
      <c r="K2" s="109"/>
      <c r="L2" s="108"/>
      <c r="M2" s="108"/>
      <c r="N2" s="16" t="s">
        <v>80</v>
      </c>
      <c r="O2" s="110"/>
    </row>
    <row r="3" spans="1:20" ht="22.35" customHeight="1">
      <c r="A3" s="187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20" ht="22.35" customHeight="1">
      <c r="A4" s="184" t="s">
        <v>121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11"/>
      <c r="R4" s="111"/>
      <c r="S4" s="111"/>
      <c r="T4" s="111"/>
    </row>
    <row r="5" spans="1:20" ht="22.35" customHeight="1">
      <c r="A5" s="185" t="s">
        <v>54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20" ht="22.35" customHeight="1">
      <c r="A6" s="185" t="s">
        <v>188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20" ht="19.350000000000001" customHeight="1">
      <c r="A7" s="66"/>
      <c r="B7" s="66"/>
      <c r="C7" s="66"/>
      <c r="D7" s="66"/>
      <c r="E7" s="66"/>
      <c r="F7" s="67"/>
      <c r="G7" s="67"/>
      <c r="H7" s="190" t="s">
        <v>17</v>
      </c>
      <c r="I7" s="190"/>
      <c r="J7" s="190"/>
      <c r="K7" s="190"/>
      <c r="L7" s="190"/>
      <c r="M7" s="190"/>
      <c r="N7" s="190"/>
      <c r="O7" s="190"/>
      <c r="P7" s="190"/>
    </row>
    <row r="8" spans="1:20" ht="19.350000000000001" customHeight="1">
      <c r="A8" s="68"/>
      <c r="B8" s="68"/>
      <c r="C8" s="68"/>
      <c r="D8" s="68"/>
      <c r="E8" s="68"/>
      <c r="F8" s="69"/>
      <c r="G8" s="69"/>
      <c r="H8" s="182" t="s">
        <v>19</v>
      </c>
      <c r="I8" s="182"/>
      <c r="J8" s="182"/>
      <c r="K8" s="182"/>
      <c r="L8" s="182"/>
      <c r="M8" s="182"/>
      <c r="N8" s="182"/>
      <c r="O8" s="182"/>
      <c r="P8" s="182"/>
    </row>
    <row r="9" spans="1:20" ht="19.350000000000001" customHeight="1">
      <c r="A9" s="68"/>
      <c r="B9" s="68"/>
      <c r="C9" s="68"/>
      <c r="D9" s="68"/>
      <c r="E9" s="68"/>
      <c r="F9" s="69"/>
      <c r="G9" s="69"/>
      <c r="H9" s="71"/>
      <c r="I9" s="71"/>
      <c r="J9" s="71"/>
      <c r="K9" s="71"/>
      <c r="L9" s="186" t="s">
        <v>38</v>
      </c>
      <c r="M9" s="186"/>
      <c r="N9" s="186"/>
      <c r="O9" s="71"/>
      <c r="P9" s="71"/>
    </row>
    <row r="10" spans="1:20" ht="19.350000000000001" customHeight="1">
      <c r="A10" s="68"/>
      <c r="B10" s="68"/>
      <c r="C10" s="68"/>
      <c r="D10" s="68"/>
      <c r="E10" s="68"/>
      <c r="F10" s="61"/>
      <c r="G10" s="69"/>
      <c r="H10" s="74" t="s">
        <v>55</v>
      </c>
      <c r="I10" s="71"/>
      <c r="J10" s="74"/>
      <c r="K10" s="71"/>
      <c r="L10" s="74" t="s">
        <v>57</v>
      </c>
      <c r="M10" s="71"/>
      <c r="N10" s="74"/>
      <c r="O10" s="71"/>
      <c r="P10" s="71" t="s">
        <v>60</v>
      </c>
    </row>
    <row r="11" spans="1:20" ht="19.350000000000001" customHeight="1">
      <c r="A11" s="183"/>
      <c r="B11" s="183"/>
      <c r="C11" s="183"/>
      <c r="D11" s="183"/>
      <c r="E11" s="183"/>
      <c r="F11" s="72" t="s">
        <v>21</v>
      </c>
      <c r="G11" s="69"/>
      <c r="H11" s="70" t="s">
        <v>56</v>
      </c>
      <c r="I11" s="71"/>
      <c r="J11" s="70" t="s">
        <v>78</v>
      </c>
      <c r="K11" s="71"/>
      <c r="L11" s="70" t="s">
        <v>62</v>
      </c>
      <c r="M11" s="71"/>
      <c r="N11" s="70" t="s">
        <v>40</v>
      </c>
      <c r="O11" s="71"/>
      <c r="P11" s="70" t="s">
        <v>61</v>
      </c>
    </row>
    <row r="12" spans="1:20" ht="7.5" customHeight="1">
      <c r="A12" s="112"/>
      <c r="B12" s="69"/>
      <c r="F12" s="72"/>
      <c r="G12" s="61"/>
      <c r="H12" s="86"/>
      <c r="I12" s="86"/>
      <c r="J12" s="86"/>
      <c r="K12" s="86"/>
      <c r="L12" s="86"/>
      <c r="M12" s="86"/>
      <c r="N12" s="86"/>
      <c r="O12" s="86"/>
      <c r="P12" s="86"/>
      <c r="Q12" s="81"/>
    </row>
    <row r="13" spans="1:20" s="85" customFormat="1" ht="16.5" customHeight="1">
      <c r="A13" s="82" t="s">
        <v>161</v>
      </c>
      <c r="B13" s="83"/>
      <c r="C13" s="84"/>
      <c r="D13" s="84"/>
      <c r="E13" s="84"/>
      <c r="G13" s="92"/>
      <c r="H13" s="86">
        <v>308960</v>
      </c>
      <c r="I13" s="86"/>
      <c r="J13" s="86">
        <v>239023</v>
      </c>
      <c r="K13" s="86"/>
      <c r="L13" s="86">
        <v>33750</v>
      </c>
      <c r="M13" s="86"/>
      <c r="N13" s="86">
        <v>214625</v>
      </c>
      <c r="O13" s="86"/>
      <c r="P13" s="86">
        <v>796358</v>
      </c>
      <c r="Q13" s="88"/>
      <c r="R13" s="113">
        <v>0</v>
      </c>
    </row>
    <row r="14" spans="1:20" ht="16.5" customHeight="1">
      <c r="A14" s="61" t="s">
        <v>148</v>
      </c>
      <c r="B14" s="78"/>
      <c r="F14" s="114"/>
      <c r="G14" s="69"/>
      <c r="H14" s="87">
        <v>6066</v>
      </c>
      <c r="I14" s="87"/>
      <c r="J14" s="87">
        <v>6066</v>
      </c>
      <c r="K14" s="90"/>
      <c r="L14" s="90">
        <v>0</v>
      </c>
      <c r="M14" s="86"/>
      <c r="N14" s="120">
        <v>0</v>
      </c>
      <c r="O14" s="86"/>
      <c r="P14" s="87">
        <v>12132</v>
      </c>
      <c r="Q14" s="88"/>
      <c r="R14" s="113">
        <v>0</v>
      </c>
      <c r="S14" s="113">
        <v>0</v>
      </c>
    </row>
    <row r="15" spans="1:20" ht="16.5" customHeight="1">
      <c r="A15" s="61" t="s">
        <v>190</v>
      </c>
      <c r="B15" s="78"/>
      <c r="F15" s="114">
        <v>18</v>
      </c>
      <c r="G15" s="69"/>
      <c r="H15" s="87">
        <v>0</v>
      </c>
      <c r="I15" s="87"/>
      <c r="J15" s="87">
        <v>0</v>
      </c>
      <c r="K15" s="90"/>
      <c r="L15" s="90">
        <v>0</v>
      </c>
      <c r="M15" s="86"/>
      <c r="N15" s="86">
        <v>-61790</v>
      </c>
      <c r="O15" s="86"/>
      <c r="P15" s="86">
        <v>-61790</v>
      </c>
      <c r="Q15" s="88"/>
      <c r="R15" s="113"/>
      <c r="S15" s="113"/>
    </row>
    <row r="16" spans="1:20" s="85" customFormat="1" ht="16.5" customHeight="1">
      <c r="A16" s="77" t="s">
        <v>108</v>
      </c>
      <c r="B16" s="83"/>
      <c r="C16" s="84"/>
      <c r="D16" s="84"/>
      <c r="E16" s="84"/>
      <c r="G16" s="92"/>
      <c r="H16" s="90">
        <v>0</v>
      </c>
      <c r="I16" s="86"/>
      <c r="J16" s="90">
        <v>0</v>
      </c>
      <c r="K16" s="86"/>
      <c r="L16" s="90">
        <v>0</v>
      </c>
      <c r="M16" s="86"/>
      <c r="N16" s="87">
        <v>67805</v>
      </c>
      <c r="O16" s="86"/>
      <c r="P16" s="86">
        <v>67805</v>
      </c>
      <c r="Q16" s="88"/>
      <c r="R16" s="113"/>
    </row>
    <row r="17" spans="1:23" s="85" customFormat="1" ht="16.5" customHeight="1" thickBot="1">
      <c r="A17" s="84" t="s">
        <v>191</v>
      </c>
      <c r="B17" s="83"/>
      <c r="H17" s="91">
        <v>315026</v>
      </c>
      <c r="I17" s="86"/>
      <c r="J17" s="91">
        <v>245089</v>
      </c>
      <c r="K17" s="86"/>
      <c r="L17" s="91">
        <v>33750</v>
      </c>
      <c r="M17" s="86"/>
      <c r="N17" s="91">
        <v>220640</v>
      </c>
      <c r="O17" s="86"/>
      <c r="P17" s="91">
        <v>814505</v>
      </c>
      <c r="Q17" s="88"/>
      <c r="R17" s="113">
        <v>0</v>
      </c>
    </row>
    <row r="18" spans="1:23" s="85" customFormat="1" ht="7.5" customHeight="1" thickTop="1">
      <c r="B18" s="92"/>
      <c r="H18" s="115"/>
      <c r="I18" s="115"/>
      <c r="J18" s="115"/>
      <c r="K18" s="115"/>
      <c r="L18" s="115"/>
      <c r="M18" s="115"/>
      <c r="N18" s="115"/>
      <c r="O18" s="115"/>
      <c r="P18" s="115"/>
      <c r="Q18" s="88"/>
    </row>
    <row r="19" spans="1:23" s="85" customFormat="1" ht="16.5" customHeight="1">
      <c r="A19" s="82" t="s">
        <v>169</v>
      </c>
      <c r="B19" s="83"/>
      <c r="C19" s="84"/>
      <c r="D19" s="84"/>
      <c r="E19" s="84"/>
      <c r="G19" s="93"/>
      <c r="H19" s="86">
        <v>336050</v>
      </c>
      <c r="I19" s="86">
        <v>0</v>
      </c>
      <c r="J19" s="86">
        <v>266113</v>
      </c>
      <c r="K19" s="86">
        <v>0</v>
      </c>
      <c r="L19" s="86">
        <v>33750</v>
      </c>
      <c r="M19" s="86">
        <v>0</v>
      </c>
      <c r="N19" s="86">
        <v>233602</v>
      </c>
      <c r="O19" s="86">
        <v>0</v>
      </c>
      <c r="P19" s="86">
        <v>869515</v>
      </c>
      <c r="Q19" s="88">
        <f>SUM(H19:N19)-P19</f>
        <v>0</v>
      </c>
      <c r="R19" s="93"/>
      <c r="S19" s="93"/>
      <c r="T19" s="88"/>
      <c r="U19" s="89"/>
      <c r="V19" s="89"/>
      <c r="W19" s="89"/>
    </row>
    <row r="20" spans="1:23" s="85" customFormat="1" ht="16.5" customHeight="1">
      <c r="A20" s="61" t="s">
        <v>190</v>
      </c>
      <c r="B20" s="83"/>
      <c r="C20" s="84"/>
      <c r="D20" s="84"/>
      <c r="E20" s="84"/>
      <c r="F20" s="114">
        <v>18</v>
      </c>
      <c r="G20" s="93"/>
      <c r="H20" s="120">
        <v>0</v>
      </c>
      <c r="I20" s="120"/>
      <c r="J20" s="120">
        <v>0</v>
      </c>
      <c r="K20" s="120"/>
      <c r="L20" s="120">
        <v>0</v>
      </c>
      <c r="M20" s="86"/>
      <c r="N20" s="86">
        <v>-53766</v>
      </c>
      <c r="O20" s="86"/>
      <c r="P20" s="86">
        <v>-53766</v>
      </c>
      <c r="Q20" s="88"/>
      <c r="R20" s="93"/>
      <c r="S20" s="93"/>
      <c r="T20" s="88"/>
      <c r="U20" s="89"/>
      <c r="V20" s="89"/>
      <c r="W20" s="89"/>
    </row>
    <row r="21" spans="1:23" ht="16.5" customHeight="1">
      <c r="A21" s="77" t="s">
        <v>108</v>
      </c>
      <c r="B21" s="78"/>
      <c r="F21" s="114"/>
      <c r="G21" s="69"/>
      <c r="H21" s="120">
        <v>0</v>
      </c>
      <c r="I21" s="120"/>
      <c r="J21" s="120">
        <v>0</v>
      </c>
      <c r="K21" s="120"/>
      <c r="L21" s="120">
        <v>0</v>
      </c>
      <c r="M21" s="86"/>
      <c r="N21" s="86">
        <v>59116</v>
      </c>
      <c r="O21" s="86"/>
      <c r="P21" s="86">
        <v>59116</v>
      </c>
      <c r="Q21" s="88">
        <f t="shared" ref="Q21" si="0">SUM(H21:N21)-P21</f>
        <v>0</v>
      </c>
      <c r="R21" s="113"/>
      <c r="S21" s="113"/>
    </row>
    <row r="22" spans="1:23" s="85" customFormat="1" ht="16.5" customHeight="1" thickBot="1">
      <c r="A22" s="84" t="s">
        <v>192</v>
      </c>
      <c r="B22" s="83"/>
      <c r="H22" s="121">
        <v>336050</v>
      </c>
      <c r="I22" s="122"/>
      <c r="J22" s="121">
        <v>266113</v>
      </c>
      <c r="K22" s="122"/>
      <c r="L22" s="121">
        <v>33750</v>
      </c>
      <c r="M22" s="122"/>
      <c r="N22" s="121">
        <v>238952</v>
      </c>
      <c r="O22" s="122"/>
      <c r="P22" s="121">
        <v>874865</v>
      </c>
      <c r="Q22" s="88"/>
      <c r="R22" s="113"/>
    </row>
    <row r="23" spans="1:23" s="85" customFormat="1" ht="7.5" customHeight="1" thickTop="1">
      <c r="B23" s="92"/>
      <c r="H23" s="86"/>
      <c r="I23" s="86"/>
      <c r="J23" s="86"/>
      <c r="K23" s="86"/>
      <c r="L23" s="86"/>
      <c r="M23" s="86"/>
      <c r="N23" s="86"/>
      <c r="O23" s="86"/>
      <c r="P23" s="86"/>
      <c r="Q23" s="88"/>
    </row>
    <row r="24" spans="1:23" s="85" customFormat="1" ht="7.5" customHeight="1">
      <c r="B24" s="92"/>
      <c r="H24" s="86"/>
      <c r="I24" s="86"/>
      <c r="J24" s="86"/>
      <c r="K24" s="86"/>
      <c r="L24" s="86"/>
      <c r="M24" s="86"/>
      <c r="N24" s="86"/>
      <c r="O24" s="86"/>
      <c r="P24" s="86"/>
      <c r="Q24" s="88"/>
    </row>
    <row r="25" spans="1:23" s="85" customFormat="1" ht="7.5" customHeight="1">
      <c r="B25" s="92"/>
      <c r="H25" s="86"/>
      <c r="I25" s="86"/>
      <c r="J25" s="86"/>
      <c r="K25" s="86"/>
      <c r="L25" s="86"/>
      <c r="M25" s="86"/>
      <c r="N25" s="86"/>
      <c r="O25" s="86"/>
      <c r="P25" s="86"/>
      <c r="Q25" s="88"/>
    </row>
    <row r="26" spans="1:23" s="85" customFormat="1" ht="7.5" customHeight="1">
      <c r="B26" s="92"/>
      <c r="H26" s="86"/>
      <c r="I26" s="86"/>
      <c r="J26" s="86"/>
      <c r="K26" s="86"/>
      <c r="L26" s="86"/>
      <c r="M26" s="86"/>
      <c r="N26" s="86"/>
      <c r="O26" s="86"/>
      <c r="P26" s="86"/>
      <c r="Q26" s="88"/>
    </row>
    <row r="27" spans="1:23" s="85" customFormat="1" ht="19.350000000000001" customHeight="1">
      <c r="A27" s="191" t="s">
        <v>152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88"/>
    </row>
    <row r="28" spans="1:23" ht="20.25" customHeight="1">
      <c r="A28" s="191" t="s">
        <v>156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81"/>
    </row>
    <row r="29" spans="1:23" s="96" customFormat="1" ht="20.25" customHeight="1">
      <c r="A29" s="192" t="s">
        <v>157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16"/>
    </row>
    <row r="30" spans="1:23" ht="20.100000000000001" customHeight="1">
      <c r="H30" s="63">
        <f>SUM(H13:H16)-H17</f>
        <v>0</v>
      </c>
      <c r="J30" s="63">
        <f>SUM(J13:J16)-J17</f>
        <v>0</v>
      </c>
      <c r="L30" s="63">
        <f>SUM(L13:L16)-L17</f>
        <v>0</v>
      </c>
      <c r="N30" s="63">
        <f>SUM(N13:N16)-N17</f>
        <v>0</v>
      </c>
      <c r="P30" s="63">
        <f>SUM(P13:P16)-P17</f>
        <v>0</v>
      </c>
    </row>
    <row r="31" spans="1:23" ht="20.100000000000001" customHeight="1">
      <c r="H31" s="63">
        <f>SUM(H19:H21)-H22</f>
        <v>0</v>
      </c>
      <c r="J31" s="63">
        <f>SUM(J19:J21)-J22</f>
        <v>0</v>
      </c>
      <c r="L31" s="63">
        <f>SUM(L19:L21)-L22</f>
        <v>0</v>
      </c>
      <c r="N31" s="63">
        <f>SUM(N19:N21)-N22</f>
        <v>0</v>
      </c>
      <c r="P31" s="63">
        <f>SUM(P19:P21)-P22</f>
        <v>0</v>
      </c>
    </row>
    <row r="72" spans="15:19" ht="20.100000000000001" customHeight="1">
      <c r="O72" s="64">
        <f>SUM(H68:I71)-H72</f>
        <v>0</v>
      </c>
      <c r="P72" s="64">
        <f t="shared" ref="P72:S72" si="1">SUM(I68:J71)-I72</f>
        <v>0</v>
      </c>
      <c r="Q72" s="64">
        <f t="shared" si="1"/>
        <v>0</v>
      </c>
      <c r="R72" s="64">
        <f t="shared" si="1"/>
        <v>0</v>
      </c>
      <c r="S72" s="64">
        <f t="shared" si="1"/>
        <v>0</v>
      </c>
    </row>
    <row r="103" spans="1:12" ht="20.100000000000001" customHeight="1" thickBot="1">
      <c r="F103" s="118"/>
      <c r="H103" s="119"/>
      <c r="J103" s="119"/>
      <c r="L103" s="119"/>
    </row>
    <row r="104" spans="1:12" ht="19.5" customHeight="1" thickTop="1"/>
    <row r="105" spans="1:12" ht="19.5" customHeight="1"/>
    <row r="106" spans="1:12" ht="19.5" customHeight="1"/>
    <row r="107" spans="1:12" ht="20.100000000000001" customHeight="1">
      <c r="A107" s="173" t="s">
        <v>152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</row>
    <row r="108" spans="1:12" ht="20.100000000000001" customHeight="1">
      <c r="A108" s="173" t="s">
        <v>153</v>
      </c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</row>
    <row r="109" spans="1:12" ht="20.100000000000001" customHeight="1">
      <c r="A109" s="174" t="s">
        <v>154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</row>
    <row r="110" spans="1:12" ht="20.100000000000001" customHeight="1">
      <c r="F110" s="61"/>
      <c r="G110" s="61"/>
      <c r="H110" s="61"/>
      <c r="I110" s="61"/>
      <c r="J110" s="61"/>
      <c r="K110" s="61"/>
      <c r="L110" s="61"/>
    </row>
  </sheetData>
  <mergeCells count="14">
    <mergeCell ref="A107:L107"/>
    <mergeCell ref="A108:L108"/>
    <mergeCell ref="A109:L109"/>
    <mergeCell ref="A27:P27"/>
    <mergeCell ref="A28:P28"/>
    <mergeCell ref="A29:P29"/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1.1811023622047245" header="0.51181102362204722" footer="0.78740157480314965"/>
  <pageSetup paperSize="9" scale="93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U114"/>
  <sheetViews>
    <sheetView view="pageBreakPreview" zoomScaleNormal="100" zoomScaleSheetLayoutView="100" workbookViewId="0">
      <selection activeCell="D1" sqref="D1"/>
    </sheetView>
  </sheetViews>
  <sheetFormatPr defaultColWidth="9.140625" defaultRowHeight="23.25"/>
  <cols>
    <col min="1" max="2" width="1.28515625" style="14" customWidth="1"/>
    <col min="3" max="3" width="1.28515625" style="15" customWidth="1"/>
    <col min="4" max="4" width="33.140625" style="15" customWidth="1"/>
    <col min="5" max="5" width="7" style="15" customWidth="1"/>
    <col min="6" max="6" width="0.7109375" style="15" customWidth="1"/>
    <col min="7" max="7" width="11.140625" style="15" customWidth="1"/>
    <col min="8" max="8" width="0.7109375" style="15" customWidth="1"/>
    <col min="9" max="9" width="11.140625" style="15" customWidth="1"/>
    <col min="10" max="10" width="0.7109375" style="15" customWidth="1"/>
    <col min="11" max="11" width="11.140625" style="15" customWidth="1"/>
    <col min="12" max="12" width="0.7109375" style="15" customWidth="1"/>
    <col min="13" max="13" width="11.140625" style="15" customWidth="1"/>
    <col min="14" max="14" width="3.85546875" style="14" customWidth="1"/>
    <col min="15" max="15" width="9.140625" style="14"/>
    <col min="16" max="16" width="1.7109375" style="14" customWidth="1"/>
    <col min="17" max="17" width="9.140625" style="14"/>
    <col min="18" max="18" width="1.42578125" style="14" customWidth="1"/>
    <col min="19" max="19" width="9.42578125" style="14" customWidth="1"/>
    <col min="20" max="20" width="2.42578125" style="14" customWidth="1"/>
    <col min="21" max="16384" width="9.140625" style="14"/>
  </cols>
  <sheetData>
    <row r="1" spans="1:14" ht="21" customHeight="1">
      <c r="M1" s="16" t="s">
        <v>79</v>
      </c>
    </row>
    <row r="2" spans="1:14" ht="21" customHeight="1">
      <c r="M2" s="16" t="s">
        <v>80</v>
      </c>
    </row>
    <row r="3" spans="1:14" ht="21" customHeight="1">
      <c r="A3" s="168" t="s">
        <v>193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4" ht="21" customHeight="1">
      <c r="A4" s="167" t="s">
        <v>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4" ht="21" customHeight="1">
      <c r="A5" s="167" t="s">
        <v>120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4" ht="21" customHeight="1">
      <c r="A6" s="167" t="s">
        <v>63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23"/>
    </row>
    <row r="7" spans="1:14" ht="21" customHeight="1">
      <c r="A7" s="195" t="s">
        <v>188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23"/>
    </row>
    <row r="8" spans="1:14" ht="9.9499999999999993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s="27" customFormat="1" ht="15.75" customHeight="1">
      <c r="A9" s="124"/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6" t="s">
        <v>17</v>
      </c>
    </row>
    <row r="10" spans="1:14" s="27" customFormat="1" ht="15.75" customHeight="1">
      <c r="A10" s="124"/>
      <c r="B10" s="124"/>
      <c r="C10" s="124"/>
      <c r="D10" s="124"/>
      <c r="E10" s="124"/>
      <c r="F10" s="124"/>
      <c r="G10" s="196" t="s">
        <v>18</v>
      </c>
      <c r="H10" s="196"/>
      <c r="I10" s="196"/>
      <c r="J10" s="127"/>
      <c r="K10" s="196" t="s">
        <v>19</v>
      </c>
      <c r="L10" s="196"/>
      <c r="M10" s="196"/>
    </row>
    <row r="11" spans="1:14" s="27" customFormat="1" ht="15.75" customHeight="1">
      <c r="A11" s="124"/>
      <c r="B11" s="124"/>
      <c r="C11" s="124"/>
      <c r="D11" s="124"/>
      <c r="E11" s="72" t="s">
        <v>21</v>
      </c>
      <c r="F11" s="124"/>
      <c r="G11" s="128">
        <v>2024</v>
      </c>
      <c r="H11" s="127"/>
      <c r="I11" s="128">
        <v>2023</v>
      </c>
      <c r="J11" s="127"/>
      <c r="K11" s="128">
        <v>2024</v>
      </c>
      <c r="L11" s="127"/>
      <c r="M11" s="128">
        <v>2023</v>
      </c>
    </row>
    <row r="12" spans="1:14" s="27" customFormat="1" ht="15.75" customHeight="1">
      <c r="A12" s="112" t="s">
        <v>109</v>
      </c>
      <c r="B12" s="124"/>
      <c r="C12" s="124"/>
      <c r="D12" s="124"/>
      <c r="E12" s="124"/>
      <c r="F12" s="124"/>
      <c r="G12" s="124"/>
      <c r="H12" s="124"/>
      <c r="J12" s="124"/>
      <c r="K12" s="124"/>
      <c r="L12" s="124"/>
      <c r="M12" s="124"/>
    </row>
    <row r="13" spans="1:14" s="27" customFormat="1" ht="15.75" customHeight="1">
      <c r="A13" s="124"/>
      <c r="B13" s="124" t="s">
        <v>194</v>
      </c>
      <c r="C13" s="124"/>
      <c r="D13" s="124"/>
      <c r="E13" s="124"/>
      <c r="F13" s="124"/>
      <c r="G13" s="5">
        <v>76990</v>
      </c>
      <c r="H13" s="154"/>
      <c r="I13" s="5">
        <v>83817</v>
      </c>
      <c r="J13" s="154"/>
      <c r="K13" s="155">
        <v>75126</v>
      </c>
      <c r="L13" s="154"/>
      <c r="M13" s="5">
        <v>85366</v>
      </c>
    </row>
    <row r="14" spans="1:14" s="27" customFormat="1" ht="15.75" customHeight="1">
      <c r="A14" s="124"/>
      <c r="B14" s="124" t="s">
        <v>206</v>
      </c>
      <c r="C14" s="124"/>
      <c r="D14" s="124"/>
      <c r="E14" s="127"/>
      <c r="F14" s="124"/>
      <c r="G14" s="5"/>
      <c r="H14" s="4"/>
      <c r="I14" s="129"/>
      <c r="J14" s="12"/>
      <c r="K14" s="5"/>
      <c r="L14" s="12"/>
      <c r="M14" s="129"/>
    </row>
    <row r="15" spans="1:14" s="27" customFormat="1" ht="15.75" customHeight="1">
      <c r="A15" s="124" t="s">
        <v>1</v>
      </c>
      <c r="B15" s="124" t="s">
        <v>1</v>
      </c>
      <c r="C15" s="124" t="s">
        <v>64</v>
      </c>
      <c r="D15" s="124"/>
      <c r="E15" s="127"/>
      <c r="F15" s="124"/>
      <c r="G15" s="5">
        <v>78641</v>
      </c>
      <c r="H15" s="12"/>
      <c r="I15" s="5">
        <v>22955</v>
      </c>
      <c r="J15" s="12"/>
      <c r="K15" s="155">
        <v>77192</v>
      </c>
      <c r="L15" s="12"/>
      <c r="M15" s="5">
        <v>21496</v>
      </c>
    </row>
    <row r="16" spans="1:14" s="27" customFormat="1" ht="15.75" customHeight="1">
      <c r="A16" s="124"/>
      <c r="B16" s="124"/>
      <c r="C16" s="124" t="s">
        <v>211</v>
      </c>
      <c r="D16" s="124"/>
      <c r="E16" s="127"/>
      <c r="F16" s="124"/>
      <c r="G16" s="5"/>
      <c r="H16" s="12"/>
      <c r="I16" s="5"/>
      <c r="J16" s="12"/>
      <c r="K16" s="155"/>
      <c r="L16" s="12"/>
      <c r="M16" s="5"/>
    </row>
    <row r="17" spans="1:21" s="27" customFormat="1" ht="15.75" customHeight="1">
      <c r="A17" s="124"/>
      <c r="B17" s="124"/>
      <c r="D17" s="124" t="s">
        <v>212</v>
      </c>
      <c r="E17" s="127"/>
      <c r="F17" s="124"/>
      <c r="G17" s="5">
        <v>580</v>
      </c>
      <c r="H17" s="12"/>
      <c r="I17" s="5">
        <v>10</v>
      </c>
      <c r="J17" s="5"/>
      <c r="K17" s="5">
        <v>580</v>
      </c>
      <c r="L17" s="5"/>
      <c r="M17" s="5">
        <v>10</v>
      </c>
    </row>
    <row r="18" spans="1:21" s="27" customFormat="1" ht="15.75" customHeight="1">
      <c r="A18" s="124"/>
      <c r="B18" s="124"/>
      <c r="C18" s="124" t="s">
        <v>195</v>
      </c>
      <c r="D18" s="124"/>
      <c r="E18" s="127"/>
      <c r="F18" s="124"/>
      <c r="G18" s="5">
        <v>485</v>
      </c>
      <c r="H18" s="12"/>
      <c r="I18" s="5">
        <v>607</v>
      </c>
      <c r="J18" s="12"/>
      <c r="K18" s="5">
        <v>0</v>
      </c>
      <c r="L18" s="12"/>
      <c r="M18" s="5">
        <v>0</v>
      </c>
    </row>
    <row r="19" spans="1:21" s="27" customFormat="1" ht="15.75" customHeight="1">
      <c r="A19" s="124"/>
      <c r="B19" s="124"/>
      <c r="C19" s="124" t="s">
        <v>214</v>
      </c>
      <c r="D19" s="124"/>
      <c r="E19" s="127"/>
      <c r="F19" s="124"/>
      <c r="G19" s="5">
        <v>361</v>
      </c>
      <c r="H19" s="12"/>
      <c r="I19" s="5">
        <v>-237</v>
      </c>
      <c r="J19" s="12"/>
      <c r="K19" s="155">
        <v>316</v>
      </c>
      <c r="L19" s="12"/>
      <c r="M19" s="5">
        <v>-510</v>
      </c>
    </row>
    <row r="20" spans="1:21" s="27" customFormat="1" ht="15.75" customHeight="1">
      <c r="A20" s="124" t="s">
        <v>2</v>
      </c>
      <c r="B20" s="124" t="s">
        <v>2</v>
      </c>
      <c r="C20" s="124" t="s">
        <v>65</v>
      </c>
      <c r="D20" s="124"/>
      <c r="E20" s="127"/>
      <c r="F20" s="124"/>
      <c r="G20" s="5">
        <v>2239</v>
      </c>
      <c r="H20" s="12"/>
      <c r="I20" s="5">
        <v>2186</v>
      </c>
      <c r="J20" s="13"/>
      <c r="K20" s="155">
        <v>1932</v>
      </c>
      <c r="L20" s="13"/>
      <c r="M20" s="5">
        <v>1905</v>
      </c>
    </row>
    <row r="21" spans="1:21" s="27" customFormat="1" ht="15.75" customHeight="1">
      <c r="A21" s="124"/>
      <c r="B21" s="124"/>
      <c r="C21" s="124" t="s">
        <v>165</v>
      </c>
      <c r="D21" s="124"/>
      <c r="E21" s="127"/>
      <c r="F21" s="124"/>
    </row>
    <row r="22" spans="1:21" s="27" customFormat="1" ht="15.75" customHeight="1">
      <c r="A22" s="124"/>
      <c r="B22" s="124"/>
      <c r="D22" s="124" t="s">
        <v>164</v>
      </c>
      <c r="E22" s="127"/>
      <c r="F22" s="124"/>
      <c r="G22" s="5">
        <v>-64</v>
      </c>
      <c r="H22" s="12"/>
      <c r="I22" s="5">
        <v>-2331</v>
      </c>
      <c r="J22" s="13"/>
      <c r="K22" s="155">
        <v>-64</v>
      </c>
      <c r="L22" s="13"/>
      <c r="M22" s="5">
        <v>-2331</v>
      </c>
    </row>
    <row r="23" spans="1:21" s="27" customFormat="1" ht="15.75" customHeight="1">
      <c r="A23" s="124" t="s">
        <v>3</v>
      </c>
      <c r="B23" s="124" t="s">
        <v>3</v>
      </c>
      <c r="C23" s="124" t="s">
        <v>66</v>
      </c>
      <c r="D23" s="124"/>
      <c r="E23" s="127"/>
      <c r="F23" s="124"/>
      <c r="G23" s="5">
        <v>0</v>
      </c>
      <c r="H23" s="12"/>
      <c r="I23" s="5">
        <v>111</v>
      </c>
      <c r="J23" s="12"/>
      <c r="K23" s="155">
        <v>0</v>
      </c>
      <c r="L23" s="12"/>
      <c r="M23" s="5">
        <v>111</v>
      </c>
    </row>
    <row r="24" spans="1:21" s="27" customFormat="1" ht="15.75" hidden="1" customHeight="1">
      <c r="A24" s="124"/>
      <c r="B24" s="124"/>
      <c r="C24" s="124" t="s">
        <v>196</v>
      </c>
      <c r="D24" s="124"/>
      <c r="E24" s="127"/>
      <c r="F24" s="124"/>
      <c r="G24" s="5"/>
      <c r="H24" s="12"/>
      <c r="I24" s="5">
        <v>0</v>
      </c>
      <c r="J24" s="12"/>
      <c r="K24" s="155">
        <v>0</v>
      </c>
      <c r="L24" s="12"/>
      <c r="M24" s="5">
        <v>0</v>
      </c>
    </row>
    <row r="25" spans="1:21" s="27" customFormat="1" ht="15.75" customHeight="1">
      <c r="A25" s="124" t="s">
        <v>4</v>
      </c>
      <c r="B25" s="124" t="s">
        <v>4</v>
      </c>
      <c r="C25" s="124" t="s">
        <v>110</v>
      </c>
      <c r="D25" s="124"/>
      <c r="E25" s="127"/>
      <c r="F25" s="124"/>
      <c r="G25" s="5">
        <v>-597</v>
      </c>
      <c r="H25" s="12"/>
      <c r="I25" s="5">
        <v>-605</v>
      </c>
      <c r="J25" s="12"/>
      <c r="K25" s="155">
        <v>-516</v>
      </c>
      <c r="L25" s="12"/>
      <c r="M25" s="5">
        <v>-582</v>
      </c>
    </row>
    <row r="26" spans="1:21" s="27" customFormat="1" ht="15.75" customHeight="1">
      <c r="A26" s="124"/>
      <c r="B26" s="124"/>
      <c r="C26" s="124" t="s">
        <v>67</v>
      </c>
      <c r="D26" s="124"/>
      <c r="E26" s="127"/>
      <c r="F26" s="124"/>
      <c r="G26" s="130">
        <v>647</v>
      </c>
      <c r="H26" s="5"/>
      <c r="I26" s="130">
        <v>510</v>
      </c>
      <c r="J26" s="5"/>
      <c r="K26" s="156">
        <v>603</v>
      </c>
      <c r="L26" s="12"/>
      <c r="M26" s="130">
        <v>504</v>
      </c>
    </row>
    <row r="27" spans="1:21" s="27" customFormat="1" ht="15.75" customHeight="1">
      <c r="A27" s="124"/>
      <c r="B27" s="124" t="s">
        <v>111</v>
      </c>
      <c r="C27" s="124"/>
      <c r="D27" s="124"/>
      <c r="E27" s="127"/>
      <c r="F27" s="124"/>
      <c r="H27" s="4"/>
      <c r="I27" s="4"/>
      <c r="J27" s="4"/>
      <c r="K27" s="4"/>
      <c r="L27" s="4"/>
      <c r="M27" s="4"/>
    </row>
    <row r="28" spans="1:21" s="27" customFormat="1" ht="15.75" customHeight="1">
      <c r="A28" s="124"/>
      <c r="B28" s="124"/>
      <c r="C28" s="124" t="s">
        <v>68</v>
      </c>
      <c r="D28" s="124"/>
      <c r="E28" s="127"/>
      <c r="F28" s="124"/>
      <c r="G28" s="4">
        <v>159282</v>
      </c>
      <c r="H28" s="12"/>
      <c r="I28" s="4">
        <v>107023</v>
      </c>
      <c r="J28" s="12"/>
      <c r="K28" s="155">
        <v>155169</v>
      </c>
      <c r="L28" s="12"/>
      <c r="M28" s="129">
        <v>105969</v>
      </c>
      <c r="O28" s="51">
        <f>SUM(G13:G26)-G28</f>
        <v>0</v>
      </c>
      <c r="Q28" s="51">
        <f>SUM(I13:I26)-I28</f>
        <v>0</v>
      </c>
      <c r="S28" s="51">
        <f>SUM(K13:K26)-K28</f>
        <v>0</v>
      </c>
      <c r="U28" s="51">
        <f>SUM(M13:M26)-M28</f>
        <v>0</v>
      </c>
    </row>
    <row r="29" spans="1:21" s="27" customFormat="1" ht="15.75" customHeight="1">
      <c r="A29" s="124"/>
      <c r="B29" s="124" t="s">
        <v>69</v>
      </c>
      <c r="C29" s="124"/>
      <c r="D29" s="124"/>
      <c r="E29" s="127"/>
      <c r="F29" s="124"/>
      <c r="G29" s="20"/>
      <c r="H29" s="5"/>
      <c r="I29" s="129"/>
      <c r="J29" s="12"/>
      <c r="K29" s="5"/>
      <c r="L29" s="12"/>
      <c r="M29" s="129"/>
    </row>
    <row r="30" spans="1:21" s="27" customFormat="1" ht="15.75" customHeight="1">
      <c r="A30" s="124" t="s">
        <v>5</v>
      </c>
      <c r="B30" s="124" t="s">
        <v>5</v>
      </c>
      <c r="C30" s="124" t="s">
        <v>134</v>
      </c>
      <c r="D30" s="124"/>
      <c r="E30" s="127"/>
      <c r="F30" s="124"/>
      <c r="G30" s="157">
        <v>117768</v>
      </c>
      <c r="H30" s="12"/>
      <c r="I30" s="5">
        <v>-413268</v>
      </c>
      <c r="J30" s="12"/>
      <c r="K30" s="155">
        <v>94022</v>
      </c>
      <c r="L30" s="12"/>
      <c r="M30" s="5">
        <v>-413993</v>
      </c>
    </row>
    <row r="31" spans="1:21" s="27" customFormat="1" ht="15.75" customHeight="1">
      <c r="A31" s="124" t="s">
        <v>6</v>
      </c>
      <c r="B31" s="124" t="s">
        <v>6</v>
      </c>
      <c r="C31" s="124" t="s">
        <v>145</v>
      </c>
      <c r="D31" s="124"/>
      <c r="E31" s="124"/>
      <c r="F31" s="124"/>
      <c r="G31" s="157">
        <v>25360</v>
      </c>
      <c r="H31" s="12"/>
      <c r="I31" s="5">
        <v>-110647</v>
      </c>
      <c r="J31" s="12"/>
      <c r="K31" s="155">
        <v>48249</v>
      </c>
      <c r="L31" s="12"/>
      <c r="M31" s="129">
        <v>-107427</v>
      </c>
    </row>
    <row r="32" spans="1:21" s="27" customFormat="1" ht="15.75" customHeight="1">
      <c r="A32" s="124" t="s">
        <v>7</v>
      </c>
      <c r="B32" s="124" t="s">
        <v>7</v>
      </c>
      <c r="C32" s="124" t="s">
        <v>70</v>
      </c>
      <c r="D32" s="124"/>
      <c r="E32" s="124"/>
      <c r="F32" s="124"/>
      <c r="G32" s="157">
        <v>-3398</v>
      </c>
      <c r="H32" s="12"/>
      <c r="I32" s="5">
        <v>-11026</v>
      </c>
      <c r="J32" s="12"/>
      <c r="K32" s="155">
        <v>-2715</v>
      </c>
      <c r="L32" s="12"/>
      <c r="M32" s="5">
        <v>-11220</v>
      </c>
    </row>
    <row r="33" spans="1:21" s="27" customFormat="1" ht="15.75" customHeight="1">
      <c r="A33" s="124" t="s">
        <v>8</v>
      </c>
      <c r="B33" s="124" t="s">
        <v>8</v>
      </c>
      <c r="C33" s="124" t="s">
        <v>93</v>
      </c>
      <c r="D33" s="124"/>
      <c r="E33" s="124"/>
      <c r="F33" s="124"/>
      <c r="G33" s="157">
        <v>-57516</v>
      </c>
      <c r="H33" s="12"/>
      <c r="I33" s="129">
        <v>-38943</v>
      </c>
      <c r="J33" s="12"/>
      <c r="K33" s="155">
        <v>-56050</v>
      </c>
      <c r="L33" s="12"/>
      <c r="M33" s="129">
        <v>-42661</v>
      </c>
    </row>
    <row r="34" spans="1:21" s="27" customFormat="1" ht="15.75" customHeight="1">
      <c r="A34" s="124" t="s">
        <v>9</v>
      </c>
      <c r="B34" s="124" t="s">
        <v>9</v>
      </c>
      <c r="C34" s="124" t="s">
        <v>25</v>
      </c>
      <c r="D34" s="124"/>
      <c r="E34" s="124"/>
      <c r="F34" s="124"/>
      <c r="G34" s="157">
        <v>2546</v>
      </c>
      <c r="H34" s="12"/>
      <c r="I34" s="129">
        <v>4901</v>
      </c>
      <c r="J34" s="12"/>
      <c r="K34" s="155">
        <v>2952</v>
      </c>
      <c r="L34" s="12"/>
      <c r="M34" s="129">
        <v>-7250</v>
      </c>
    </row>
    <row r="35" spans="1:21" s="27" customFormat="1" ht="15.75" customHeight="1">
      <c r="A35" s="124" t="s">
        <v>10</v>
      </c>
      <c r="B35" s="124" t="s">
        <v>10</v>
      </c>
      <c r="C35" s="124" t="s">
        <v>71</v>
      </c>
      <c r="D35" s="124"/>
      <c r="E35" s="124"/>
      <c r="F35" s="124"/>
      <c r="G35" s="155">
        <v>-12417</v>
      </c>
      <c r="H35" s="12"/>
      <c r="I35" s="129">
        <v>0</v>
      </c>
      <c r="J35" s="12"/>
      <c r="K35" s="155">
        <v>-12417</v>
      </c>
      <c r="L35" s="12"/>
      <c r="M35" s="129">
        <v>0</v>
      </c>
    </row>
    <row r="36" spans="1:21" s="27" customFormat="1" ht="15.75" customHeight="1">
      <c r="B36" s="131" t="s">
        <v>73</v>
      </c>
      <c r="C36" s="124"/>
      <c r="D36" s="124"/>
      <c r="E36" s="124"/>
      <c r="F36" s="124"/>
      <c r="G36" s="131"/>
      <c r="H36" s="124"/>
      <c r="I36" s="158"/>
      <c r="J36" s="131"/>
      <c r="K36" s="131"/>
      <c r="L36" s="131"/>
      <c r="M36" s="158"/>
    </row>
    <row r="37" spans="1:21" s="27" customFormat="1" ht="15.75" customHeight="1">
      <c r="A37" s="132"/>
      <c r="C37" s="132" t="s">
        <v>135</v>
      </c>
      <c r="D37" s="124"/>
      <c r="E37" s="124"/>
      <c r="F37" s="124"/>
      <c r="G37" s="5">
        <v>73990</v>
      </c>
      <c r="H37" s="131"/>
      <c r="I37" s="5">
        <v>13196</v>
      </c>
      <c r="J37" s="131"/>
      <c r="K37" s="155">
        <v>74890</v>
      </c>
      <c r="L37" s="131"/>
      <c r="M37" s="129">
        <v>24009</v>
      </c>
    </row>
    <row r="38" spans="1:21" s="27" customFormat="1" ht="15.75" customHeight="1">
      <c r="A38" s="132"/>
      <c r="C38" s="132" t="s">
        <v>168</v>
      </c>
      <c r="D38" s="124"/>
      <c r="E38" s="124"/>
      <c r="F38" s="124"/>
      <c r="G38" s="5">
        <v>-82046</v>
      </c>
      <c r="H38" s="131"/>
      <c r="I38" s="129">
        <v>0</v>
      </c>
      <c r="J38" s="131"/>
      <c r="K38" s="155">
        <v>-82046</v>
      </c>
      <c r="L38" s="131"/>
      <c r="M38" s="129">
        <v>0</v>
      </c>
    </row>
    <row r="39" spans="1:21" s="27" customFormat="1" ht="15.75" customHeight="1">
      <c r="A39" s="132"/>
      <c r="C39" s="124" t="s">
        <v>97</v>
      </c>
      <c r="D39" s="124"/>
      <c r="E39" s="127"/>
      <c r="F39" s="124"/>
      <c r="G39" s="5">
        <v>-10064</v>
      </c>
      <c r="H39" s="5"/>
      <c r="I39" s="129">
        <v>-12528</v>
      </c>
      <c r="J39" s="5"/>
      <c r="K39" s="155">
        <v>-12324</v>
      </c>
      <c r="L39" s="5"/>
      <c r="M39" s="129">
        <v>-12322</v>
      </c>
    </row>
    <row r="40" spans="1:21" s="27" customFormat="1" ht="15.75" customHeight="1">
      <c r="A40" s="132"/>
      <c r="C40" s="132" t="s">
        <v>146</v>
      </c>
      <c r="D40" s="124"/>
      <c r="E40" s="127"/>
      <c r="F40" s="124"/>
      <c r="G40" s="5">
        <v>-18918</v>
      </c>
      <c r="H40" s="5"/>
      <c r="I40" s="129">
        <v>359088</v>
      </c>
      <c r="J40" s="5"/>
      <c r="K40" s="155">
        <v>-22470</v>
      </c>
      <c r="L40" s="5"/>
      <c r="M40" s="129">
        <v>355392</v>
      </c>
    </row>
    <row r="41" spans="1:21" s="27" customFormat="1" ht="15.75" customHeight="1">
      <c r="A41" s="132"/>
      <c r="C41" s="132" t="s">
        <v>32</v>
      </c>
      <c r="D41" s="124"/>
      <c r="E41" s="127"/>
      <c r="F41" s="124"/>
      <c r="G41" s="130">
        <v>-21168</v>
      </c>
      <c r="H41" s="5"/>
      <c r="I41" s="130">
        <v>15135</v>
      </c>
      <c r="J41" s="5"/>
      <c r="K41" s="156">
        <v>-20194</v>
      </c>
      <c r="L41" s="5"/>
      <c r="M41" s="130">
        <v>15016</v>
      </c>
    </row>
    <row r="42" spans="1:21" s="27" customFormat="1" ht="15.75" customHeight="1">
      <c r="B42" s="132" t="s">
        <v>112</v>
      </c>
      <c r="C42" s="124"/>
      <c r="D42" s="124"/>
      <c r="E42" s="127"/>
      <c r="F42" s="124"/>
      <c r="G42" s="5">
        <v>173419</v>
      </c>
      <c r="H42" s="5"/>
      <c r="I42" s="129">
        <v>-87069</v>
      </c>
      <c r="J42" s="5"/>
      <c r="K42" s="155">
        <v>167066</v>
      </c>
      <c r="L42" s="5"/>
      <c r="M42" s="129">
        <v>-94487</v>
      </c>
      <c r="O42" s="51">
        <f>SUM(G28:G41)-G42</f>
        <v>0</v>
      </c>
      <c r="Q42" s="51">
        <f>SUM(I27:I41)-I42</f>
        <v>0</v>
      </c>
      <c r="S42" s="51">
        <f>SUM(K27:K41)-K42</f>
        <v>0</v>
      </c>
      <c r="U42" s="51">
        <f>SUM(M27:M41)-M42</f>
        <v>0</v>
      </c>
    </row>
    <row r="43" spans="1:21" s="27" customFormat="1" ht="15.75" customHeight="1">
      <c r="B43" s="132" t="s">
        <v>174</v>
      </c>
      <c r="C43" s="124"/>
      <c r="D43" s="124"/>
      <c r="E43" s="127"/>
      <c r="F43" s="124"/>
      <c r="G43" s="5">
        <v>-19303</v>
      </c>
      <c r="H43" s="5"/>
      <c r="I43" s="5">
        <v>-24354</v>
      </c>
      <c r="J43" s="5"/>
      <c r="K43" s="155">
        <v>-18110</v>
      </c>
      <c r="L43" s="5"/>
      <c r="M43" s="5">
        <v>-23431</v>
      </c>
    </row>
    <row r="44" spans="1:21" s="27" customFormat="1" ht="15.75" customHeight="1">
      <c r="B44" s="132" t="s">
        <v>166</v>
      </c>
      <c r="C44" s="124"/>
      <c r="D44" s="124"/>
      <c r="E44" s="127"/>
      <c r="F44" s="124"/>
      <c r="G44" s="5">
        <v>0</v>
      </c>
      <c r="H44" s="5"/>
      <c r="I44" s="5">
        <v>-601</v>
      </c>
      <c r="J44" s="5"/>
      <c r="K44" s="155">
        <v>0</v>
      </c>
      <c r="L44" s="5"/>
      <c r="M44" s="5">
        <v>-601</v>
      </c>
    </row>
    <row r="45" spans="1:21" s="27" customFormat="1" ht="15.75" customHeight="1">
      <c r="A45" s="133"/>
      <c r="B45" s="133"/>
      <c r="C45" s="133" t="s">
        <v>197</v>
      </c>
      <c r="D45" s="124"/>
      <c r="E45" s="127"/>
      <c r="F45" s="124"/>
      <c r="G45" s="134">
        <v>154116</v>
      </c>
      <c r="H45" s="5"/>
      <c r="I45" s="159">
        <v>-112024</v>
      </c>
      <c r="J45" s="5"/>
      <c r="K45" s="160">
        <v>148956</v>
      </c>
      <c r="L45" s="5"/>
      <c r="M45" s="159">
        <v>-118519</v>
      </c>
      <c r="O45" s="51">
        <f>SUM(G42:G44)-G45</f>
        <v>0</v>
      </c>
      <c r="Q45" s="51">
        <f>SUM(I42:I44)-I45</f>
        <v>0</v>
      </c>
      <c r="S45" s="51">
        <f>SUM(K42:K44)-K45</f>
        <v>0</v>
      </c>
      <c r="U45" s="51">
        <f>SUM(M42:M44)-M45</f>
        <v>0</v>
      </c>
    </row>
    <row r="46" spans="1:21">
      <c r="M46" s="16" t="s">
        <v>79</v>
      </c>
    </row>
    <row r="47" spans="1:21">
      <c r="M47" s="16" t="s">
        <v>80</v>
      </c>
    </row>
    <row r="48" spans="1:21" s="27" customFormat="1" ht="21" customHeight="1">
      <c r="A48" s="168" t="s">
        <v>198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</row>
    <row r="49" spans="1:13" s="27" customFormat="1" ht="21" customHeight="1">
      <c r="A49" s="167" t="s">
        <v>82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</row>
    <row r="50" spans="1:13" s="27" customFormat="1" ht="21" customHeight="1">
      <c r="A50" s="167" t="s">
        <v>120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</row>
    <row r="51" spans="1:13" s="27" customFormat="1" ht="21" customHeight="1">
      <c r="A51" s="167" t="s">
        <v>72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</row>
    <row r="52" spans="1:13" s="27" customFormat="1" ht="21" customHeight="1">
      <c r="A52" s="195" t="s">
        <v>188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</row>
    <row r="53" spans="1:13" ht="7.5" customHeight="1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</row>
    <row r="54" spans="1:13" s="27" customFormat="1" ht="14.25" customHeight="1">
      <c r="A54" s="124"/>
      <c r="B54" s="124"/>
      <c r="C54" s="124"/>
      <c r="D54" s="124"/>
      <c r="E54" s="124"/>
      <c r="F54" s="124"/>
      <c r="G54" s="125"/>
      <c r="H54" s="125"/>
      <c r="I54" s="125"/>
      <c r="J54" s="125"/>
      <c r="K54" s="125"/>
      <c r="L54" s="125"/>
      <c r="M54" s="126" t="s">
        <v>17</v>
      </c>
    </row>
    <row r="55" spans="1:13" s="27" customFormat="1" ht="17.45" customHeight="1">
      <c r="A55" s="124"/>
      <c r="B55" s="124"/>
      <c r="C55" s="124"/>
      <c r="D55" s="124"/>
      <c r="E55" s="124"/>
      <c r="F55" s="124"/>
      <c r="G55" s="196" t="s">
        <v>18</v>
      </c>
      <c r="H55" s="196"/>
      <c r="I55" s="196"/>
      <c r="J55" s="127"/>
      <c r="K55" s="196" t="s">
        <v>19</v>
      </c>
      <c r="L55" s="196"/>
      <c r="M55" s="196"/>
    </row>
    <row r="56" spans="1:13" s="27" customFormat="1" ht="17.45" customHeight="1">
      <c r="A56" s="124"/>
      <c r="B56" s="124"/>
      <c r="C56" s="124"/>
      <c r="D56" s="124"/>
      <c r="E56" s="72" t="s">
        <v>21</v>
      </c>
      <c r="F56" s="124"/>
      <c r="G56" s="128">
        <v>2024</v>
      </c>
      <c r="H56" s="127"/>
      <c r="I56" s="128">
        <v>2023</v>
      </c>
      <c r="J56" s="127"/>
      <c r="K56" s="128">
        <v>2024</v>
      </c>
      <c r="L56" s="127"/>
      <c r="M56" s="128">
        <v>2023</v>
      </c>
    </row>
    <row r="57" spans="1:13" s="27" customFormat="1" ht="16.5" customHeight="1">
      <c r="A57" s="135" t="s">
        <v>74</v>
      </c>
      <c r="B57" s="124"/>
      <c r="C57" s="124"/>
      <c r="D57" s="124"/>
      <c r="E57" s="127"/>
      <c r="F57" s="124"/>
      <c r="G57" s="4"/>
      <c r="H57" s="4"/>
      <c r="I57" s="4"/>
      <c r="J57" s="4"/>
      <c r="K57" s="4"/>
      <c r="L57" s="4"/>
      <c r="M57" s="4"/>
    </row>
    <row r="58" spans="1:13" s="27" customFormat="1" ht="16.5" customHeight="1">
      <c r="C58" s="131" t="s">
        <v>113</v>
      </c>
      <c r="D58" s="124"/>
      <c r="E58" s="127"/>
      <c r="F58" s="124"/>
      <c r="G58" s="157">
        <v>-140</v>
      </c>
      <c r="H58" s="5"/>
      <c r="I58" s="5">
        <v>-28</v>
      </c>
      <c r="J58" s="5"/>
      <c r="K58" s="5">
        <v>-98</v>
      </c>
      <c r="L58" s="5"/>
      <c r="M58" s="5">
        <v>-17</v>
      </c>
    </row>
    <row r="59" spans="1:13" s="27" customFormat="1" ht="16.5" hidden="1" customHeight="1">
      <c r="C59" s="131" t="s">
        <v>199</v>
      </c>
      <c r="D59" s="124"/>
      <c r="E59" s="127"/>
      <c r="F59" s="124"/>
      <c r="G59" s="157">
        <v>0</v>
      </c>
      <c r="H59" s="5"/>
      <c r="I59" s="5">
        <v>0</v>
      </c>
      <c r="J59" s="5"/>
      <c r="K59" s="5">
        <v>0</v>
      </c>
      <c r="L59" s="5"/>
      <c r="M59" s="5">
        <v>0</v>
      </c>
    </row>
    <row r="60" spans="1:13" s="27" customFormat="1" ht="16.5" customHeight="1">
      <c r="C60" s="131" t="s">
        <v>200</v>
      </c>
      <c r="D60" s="124"/>
      <c r="E60" s="127"/>
      <c r="F60" s="124"/>
      <c r="G60" s="157">
        <v>0</v>
      </c>
      <c r="H60" s="5"/>
      <c r="I60" s="5">
        <v>-79079</v>
      </c>
      <c r="J60" s="5"/>
      <c r="K60" s="157">
        <v>0</v>
      </c>
      <c r="L60" s="5"/>
      <c r="M60" s="5">
        <v>-79079</v>
      </c>
    </row>
    <row r="61" spans="1:13" s="27" customFormat="1" ht="16.5" customHeight="1">
      <c r="C61" s="131" t="s">
        <v>158</v>
      </c>
      <c r="D61" s="124"/>
      <c r="E61" s="127"/>
      <c r="F61" s="124"/>
      <c r="G61" s="157">
        <v>-644</v>
      </c>
      <c r="H61" s="5"/>
      <c r="I61" s="5">
        <v>-206</v>
      </c>
      <c r="J61" s="5"/>
      <c r="K61" s="5">
        <v>-496</v>
      </c>
      <c r="L61" s="5"/>
      <c r="M61" s="5">
        <v>-183</v>
      </c>
    </row>
    <row r="62" spans="1:13" s="27" customFormat="1" ht="16.5" customHeight="1">
      <c r="C62" s="131" t="s">
        <v>117</v>
      </c>
      <c r="D62" s="124"/>
      <c r="E62" s="127"/>
      <c r="F62" s="124"/>
      <c r="G62" s="157">
        <v>579</v>
      </c>
      <c r="H62" s="5"/>
      <c r="I62" s="5">
        <v>629</v>
      </c>
      <c r="J62" s="5"/>
      <c r="K62" s="5">
        <v>499</v>
      </c>
      <c r="L62" s="5"/>
      <c r="M62" s="5">
        <v>606</v>
      </c>
    </row>
    <row r="63" spans="1:13" s="27" customFormat="1" ht="16.5" hidden="1" customHeight="1">
      <c r="C63" s="161" t="s">
        <v>201</v>
      </c>
      <c r="D63" s="124"/>
      <c r="E63" s="127"/>
      <c r="F63" s="124"/>
      <c r="H63" s="5"/>
      <c r="I63" s="5">
        <v>0</v>
      </c>
      <c r="J63" s="5"/>
      <c r="K63" s="5"/>
      <c r="L63" s="5"/>
      <c r="M63" s="5">
        <v>0</v>
      </c>
    </row>
    <row r="64" spans="1:13" s="27" customFormat="1" ht="16.5" customHeight="1">
      <c r="C64" s="131" t="s">
        <v>213</v>
      </c>
      <c r="D64" s="124"/>
      <c r="E64" s="127"/>
      <c r="F64" s="124"/>
      <c r="G64" s="157">
        <v>1171</v>
      </c>
      <c r="H64" s="5"/>
      <c r="I64" s="5">
        <v>0</v>
      </c>
      <c r="J64" s="5"/>
      <c r="K64" s="5">
        <v>1171</v>
      </c>
      <c r="L64" s="5"/>
      <c r="M64" s="5">
        <v>0</v>
      </c>
    </row>
    <row r="65" spans="1:21" s="27" customFormat="1" ht="16.5" customHeight="1">
      <c r="A65" s="135"/>
      <c r="B65" s="135"/>
      <c r="C65" s="135" t="s">
        <v>202</v>
      </c>
      <c r="D65" s="124"/>
      <c r="E65" s="124"/>
      <c r="F65" s="124"/>
      <c r="G65" s="134">
        <v>966</v>
      </c>
      <c r="H65" s="5"/>
      <c r="I65" s="134">
        <v>-78684</v>
      </c>
      <c r="J65" s="5"/>
      <c r="K65" s="134">
        <v>1076</v>
      </c>
      <c r="L65" s="5"/>
      <c r="M65" s="134">
        <v>-78673</v>
      </c>
      <c r="O65" s="51">
        <f>SUM(G58:G64)-G65</f>
        <v>0</v>
      </c>
      <c r="Q65" s="51">
        <f>SUM(I58:I64)-I65</f>
        <v>0</v>
      </c>
      <c r="S65" s="51">
        <f>SUM(K58:K64)-K65</f>
        <v>0</v>
      </c>
      <c r="U65" s="51">
        <f>SUM(M58:M64)-M65</f>
        <v>0</v>
      </c>
    </row>
    <row r="66" spans="1:21" s="27" customFormat="1" ht="16.5" customHeight="1">
      <c r="A66" s="135" t="s">
        <v>75</v>
      </c>
      <c r="B66" s="124"/>
      <c r="C66" s="124"/>
      <c r="D66" s="124"/>
      <c r="E66" s="124"/>
      <c r="F66" s="124"/>
      <c r="G66" s="5"/>
      <c r="H66" s="4"/>
      <c r="I66" s="5"/>
      <c r="J66" s="4"/>
      <c r="K66" s="5"/>
      <c r="L66" s="4"/>
      <c r="M66" s="5"/>
    </row>
    <row r="67" spans="1:21" s="27" customFormat="1" ht="16.5" customHeight="1">
      <c r="C67" s="136" t="s">
        <v>149</v>
      </c>
      <c r="D67" s="124"/>
      <c r="E67" s="124"/>
      <c r="F67" s="124"/>
      <c r="G67" s="5">
        <v>-13631</v>
      </c>
      <c r="H67" s="5"/>
      <c r="I67" s="5">
        <v>191009</v>
      </c>
      <c r="J67" s="5"/>
      <c r="K67" s="5">
        <v>-16323</v>
      </c>
      <c r="L67" s="5"/>
      <c r="M67" s="5">
        <v>192467</v>
      </c>
    </row>
    <row r="68" spans="1:21" s="27" customFormat="1" ht="16.5" customHeight="1">
      <c r="C68" s="136" t="s">
        <v>150</v>
      </c>
      <c r="D68" s="124"/>
      <c r="E68" s="124"/>
      <c r="F68" s="124"/>
      <c r="H68" s="5"/>
      <c r="J68" s="5"/>
      <c r="K68" s="5"/>
      <c r="L68" s="5"/>
      <c r="M68" s="5"/>
    </row>
    <row r="69" spans="1:21" s="27" customFormat="1" ht="16.5" customHeight="1">
      <c r="C69" s="136"/>
      <c r="D69" s="124" t="s">
        <v>151</v>
      </c>
      <c r="E69" s="124"/>
      <c r="F69" s="124"/>
      <c r="G69" s="157">
        <v>0</v>
      </c>
      <c r="H69" s="5"/>
      <c r="I69" s="5">
        <v>12132</v>
      </c>
      <c r="J69" s="5"/>
      <c r="K69" s="5">
        <v>0</v>
      </c>
      <c r="L69" s="5"/>
      <c r="M69" s="5">
        <v>12132</v>
      </c>
    </row>
    <row r="70" spans="1:21" s="27" customFormat="1" ht="16.5" customHeight="1">
      <c r="C70" s="136" t="s">
        <v>133</v>
      </c>
      <c r="D70" s="124"/>
      <c r="E70" s="124"/>
      <c r="F70" s="124"/>
      <c r="G70" s="157">
        <v>-72684</v>
      </c>
      <c r="I70" s="5">
        <v>-5556</v>
      </c>
      <c r="J70" s="5"/>
      <c r="K70" s="5">
        <v>-72684</v>
      </c>
      <c r="L70" s="5"/>
      <c r="M70" s="5">
        <v>-5556</v>
      </c>
    </row>
    <row r="71" spans="1:21" s="27" customFormat="1" ht="16.5" customHeight="1">
      <c r="C71" s="124" t="s">
        <v>114</v>
      </c>
      <c r="D71" s="124"/>
      <c r="E71" s="124"/>
      <c r="F71" s="124"/>
      <c r="G71" s="157">
        <v>-4396</v>
      </c>
      <c r="H71" s="5"/>
      <c r="I71" s="5">
        <v>-2363</v>
      </c>
      <c r="J71" s="5"/>
      <c r="K71" s="5">
        <v>-4081</v>
      </c>
      <c r="L71" s="5"/>
      <c r="M71" s="5">
        <v>-1975</v>
      </c>
    </row>
    <row r="72" spans="1:21" s="27" customFormat="1" ht="16.5" customHeight="1">
      <c r="C72" s="124" t="s">
        <v>76</v>
      </c>
      <c r="D72" s="124"/>
      <c r="E72" s="124"/>
      <c r="F72" s="124"/>
      <c r="G72" s="157">
        <v>-647</v>
      </c>
      <c r="H72" s="5"/>
      <c r="I72" s="5">
        <v>-510</v>
      </c>
      <c r="J72" s="5"/>
      <c r="K72" s="5">
        <v>-603</v>
      </c>
      <c r="L72" s="5"/>
      <c r="M72" s="5">
        <v>-515</v>
      </c>
    </row>
    <row r="73" spans="1:21" s="27" customFormat="1" ht="16.5" customHeight="1">
      <c r="C73" s="124" t="s">
        <v>207</v>
      </c>
      <c r="D73" s="124"/>
      <c r="E73" s="124"/>
      <c r="F73" s="124"/>
      <c r="G73" s="157">
        <v>-53766</v>
      </c>
      <c r="H73" s="5"/>
      <c r="I73" s="5">
        <v>-61790</v>
      </c>
      <c r="J73" s="5"/>
      <c r="K73" s="5">
        <v>-53766</v>
      </c>
      <c r="L73" s="5"/>
      <c r="M73" s="5">
        <v>-61790</v>
      </c>
    </row>
    <row r="74" spans="1:21" s="27" customFormat="1" ht="16.5" hidden="1" customHeight="1">
      <c r="C74" s="124" t="s">
        <v>208</v>
      </c>
      <c r="D74" s="124"/>
      <c r="E74" s="124"/>
      <c r="F74" s="124"/>
      <c r="G74" s="5"/>
      <c r="H74" s="5"/>
      <c r="I74" s="5">
        <v>0</v>
      </c>
      <c r="J74" s="5"/>
      <c r="K74" s="5"/>
      <c r="L74" s="5"/>
      <c r="M74" s="5">
        <v>0</v>
      </c>
    </row>
    <row r="75" spans="1:21" s="27" customFormat="1" ht="16.5" customHeight="1">
      <c r="A75" s="135"/>
      <c r="B75" s="135"/>
      <c r="C75" s="135" t="s">
        <v>203</v>
      </c>
      <c r="D75" s="124"/>
      <c r="E75" s="124"/>
      <c r="F75" s="124"/>
      <c r="G75" s="134">
        <v>-145124</v>
      </c>
      <c r="H75" s="5"/>
      <c r="I75" s="134">
        <v>132922</v>
      </c>
      <c r="J75" s="5"/>
      <c r="K75" s="134">
        <v>-147457</v>
      </c>
      <c r="L75" s="5"/>
      <c r="M75" s="134">
        <v>134763</v>
      </c>
      <c r="O75" s="51">
        <f>SUM(G67:G74)-G75</f>
        <v>0</v>
      </c>
      <c r="Q75" s="51">
        <f>SUM(I67:I74)-I75</f>
        <v>0</v>
      </c>
      <c r="S75" s="51">
        <f>SUM(K67:K74)-K75</f>
        <v>0</v>
      </c>
      <c r="U75" s="51">
        <f>SUM(M67:M74)-M75</f>
        <v>0</v>
      </c>
    </row>
    <row r="76" spans="1:21" s="27" customFormat="1" ht="16.5" customHeight="1">
      <c r="A76" s="135" t="s">
        <v>115</v>
      </c>
      <c r="B76" s="124"/>
      <c r="C76" s="124"/>
      <c r="D76" s="124"/>
      <c r="E76" s="124"/>
      <c r="F76" s="124"/>
      <c r="G76" s="157">
        <v>9958</v>
      </c>
      <c r="H76" s="5"/>
      <c r="I76" s="129">
        <v>-57786</v>
      </c>
      <c r="J76" s="5"/>
      <c r="K76" s="5">
        <v>2575</v>
      </c>
      <c r="L76" s="5"/>
      <c r="M76" s="5">
        <v>-62429</v>
      </c>
      <c r="O76" s="137">
        <f>G45+G65+G75-G76</f>
        <v>0</v>
      </c>
      <c r="P76" s="137"/>
      <c r="Q76" s="137">
        <f>I45+I65+I75-I76</f>
        <v>0</v>
      </c>
      <c r="R76" s="137"/>
      <c r="S76" s="137">
        <f>K45+K65+K75-K76</f>
        <v>0</v>
      </c>
      <c r="U76" s="51">
        <f>M45+M65+M75-M76</f>
        <v>0</v>
      </c>
    </row>
    <row r="77" spans="1:21" s="27" customFormat="1" ht="16.5" customHeight="1">
      <c r="A77" s="138" t="s">
        <v>118</v>
      </c>
      <c r="B77" s="124"/>
      <c r="C77" s="124"/>
      <c r="D77" s="124"/>
      <c r="E77" s="124"/>
      <c r="F77" s="124"/>
      <c r="G77" s="157">
        <v>174536</v>
      </c>
      <c r="H77" s="5"/>
      <c r="I77" s="129">
        <v>127063</v>
      </c>
      <c r="J77" s="5"/>
      <c r="K77" s="5">
        <v>161886</v>
      </c>
      <c r="L77" s="5"/>
      <c r="M77" s="5">
        <v>125152</v>
      </c>
    </row>
    <row r="78" spans="1:21" s="27" customFormat="1" ht="16.5" customHeight="1" thickBot="1">
      <c r="A78" s="139" t="s">
        <v>119</v>
      </c>
      <c r="B78" s="124"/>
      <c r="C78" s="124"/>
      <c r="D78" s="124"/>
      <c r="E78" s="124"/>
      <c r="F78" s="124"/>
      <c r="G78" s="140">
        <v>184494</v>
      </c>
      <c r="H78" s="5"/>
      <c r="I78" s="141">
        <v>69277</v>
      </c>
      <c r="J78" s="5"/>
      <c r="K78" s="140">
        <v>164461</v>
      </c>
      <c r="L78" s="5"/>
      <c r="M78" s="141">
        <v>62723</v>
      </c>
      <c r="O78" s="51">
        <f>SUM(G76:G77)-G78</f>
        <v>0</v>
      </c>
      <c r="Q78" s="51">
        <f>SUM(I76:I77)-I78</f>
        <v>0</v>
      </c>
      <c r="S78" s="51">
        <f>SUM(K76:K77)-K78</f>
        <v>0</v>
      </c>
      <c r="U78" s="51">
        <f>SUM(M76:M77)-M78</f>
        <v>0</v>
      </c>
    </row>
    <row r="79" spans="1:21" s="27" customFormat="1" ht="6" customHeight="1" thickTop="1">
      <c r="A79" s="142"/>
      <c r="B79" s="124"/>
      <c r="C79" s="124"/>
      <c r="D79" s="124"/>
      <c r="E79" s="124"/>
      <c r="F79" s="124"/>
      <c r="H79" s="4"/>
      <c r="I79" s="4"/>
      <c r="J79" s="4"/>
      <c r="K79" s="4"/>
      <c r="L79" s="4"/>
      <c r="M79" s="4"/>
    </row>
    <row r="80" spans="1:21" s="27" customFormat="1" ht="16.5" customHeight="1">
      <c r="A80" s="135" t="s">
        <v>77</v>
      </c>
      <c r="B80" s="124"/>
      <c r="C80" s="124"/>
      <c r="D80" s="124"/>
      <c r="E80" s="124"/>
      <c r="F80" s="124"/>
      <c r="H80" s="124"/>
      <c r="I80" s="4"/>
      <c r="J80" s="124"/>
      <c r="K80" s="124"/>
      <c r="L80" s="124"/>
      <c r="M80" s="124"/>
    </row>
    <row r="81" spans="1:13" s="27" customFormat="1" ht="16.5" customHeight="1">
      <c r="A81" s="143"/>
      <c r="B81" s="124" t="s">
        <v>116</v>
      </c>
      <c r="C81" s="124"/>
      <c r="D81" s="124"/>
      <c r="E81" s="124"/>
      <c r="F81" s="124"/>
      <c r="H81" s="124"/>
      <c r="I81" s="124"/>
      <c r="J81" s="124"/>
      <c r="K81" s="124"/>
      <c r="L81" s="124"/>
      <c r="M81" s="124"/>
    </row>
    <row r="82" spans="1:13" s="27" customFormat="1" ht="16.5" customHeight="1">
      <c r="A82" s="143"/>
      <c r="B82" s="124"/>
      <c r="C82" s="144" t="s">
        <v>204</v>
      </c>
      <c r="D82" s="124"/>
      <c r="E82" s="124"/>
      <c r="F82" s="124"/>
      <c r="G82" s="162">
        <v>0</v>
      </c>
      <c r="H82" s="131"/>
      <c r="I82" s="163">
        <v>620992</v>
      </c>
      <c r="J82" s="154"/>
      <c r="K82" s="162">
        <v>0</v>
      </c>
      <c r="L82" s="154"/>
      <c r="M82" s="163">
        <v>620992</v>
      </c>
    </row>
    <row r="83" spans="1:13" s="35" customFormat="1" ht="16.5" customHeight="1">
      <c r="A83" s="144"/>
      <c r="B83" s="144"/>
      <c r="C83" s="144" t="s">
        <v>210</v>
      </c>
      <c r="D83" s="144"/>
      <c r="E83" s="144"/>
      <c r="F83" s="144"/>
      <c r="G83" s="13">
        <v>1311</v>
      </c>
      <c r="H83" s="13"/>
      <c r="I83" s="163">
        <v>27</v>
      </c>
      <c r="J83" s="13"/>
      <c r="K83" s="164">
        <v>1311</v>
      </c>
      <c r="L83" s="13"/>
      <c r="M83" s="163">
        <v>27</v>
      </c>
    </row>
    <row r="84" spans="1:13" s="27" customFormat="1" ht="16.5" hidden="1" customHeight="1">
      <c r="A84" s="124"/>
      <c r="B84" s="124"/>
      <c r="C84" s="124" t="s">
        <v>205</v>
      </c>
      <c r="D84" s="124"/>
      <c r="E84" s="124"/>
      <c r="F84" s="124"/>
      <c r="G84" s="157"/>
      <c r="H84" s="5"/>
      <c r="I84" s="5">
        <v>0</v>
      </c>
      <c r="J84" s="5"/>
      <c r="K84" s="5"/>
      <c r="L84" s="131"/>
      <c r="M84" s="5">
        <v>0</v>
      </c>
    </row>
    <row r="85" spans="1:13" s="27" customFormat="1" ht="16.5" customHeight="1">
      <c r="A85" s="124"/>
      <c r="B85" s="124"/>
      <c r="C85" s="124"/>
      <c r="D85" s="124"/>
      <c r="E85" s="124"/>
      <c r="F85" s="124"/>
      <c r="G85" s="5"/>
      <c r="H85" s="5"/>
      <c r="I85" s="5"/>
      <c r="J85" s="5"/>
      <c r="K85" s="5"/>
      <c r="L85" s="131"/>
      <c r="M85" s="5"/>
    </row>
    <row r="86" spans="1:13" s="27" customFormat="1" ht="16.5" customHeight="1">
      <c r="A86" s="124"/>
      <c r="B86" s="124"/>
      <c r="C86" s="124"/>
      <c r="D86" s="124"/>
      <c r="E86" s="124"/>
      <c r="F86" s="124"/>
      <c r="G86" s="5"/>
      <c r="H86" s="5"/>
      <c r="I86" s="5"/>
      <c r="J86" s="5"/>
      <c r="K86" s="5"/>
      <c r="L86" s="131"/>
      <c r="M86" s="5"/>
    </row>
    <row r="87" spans="1:13" ht="16.5" customHeight="1">
      <c r="A87" s="191" t="s">
        <v>152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</row>
    <row r="88" spans="1:13" ht="16.5" customHeight="1">
      <c r="A88" s="191" t="s">
        <v>156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</row>
    <row r="89" spans="1:13" ht="16.5" customHeight="1">
      <c r="A89" s="192" t="s">
        <v>157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</row>
    <row r="107" spans="1:21" s="15" customFormat="1" ht="24" thickBot="1">
      <c r="A107" s="14"/>
      <c r="B107" s="14"/>
      <c r="F107" s="145"/>
      <c r="H107" s="145"/>
      <c r="J107" s="145"/>
      <c r="L107" s="145"/>
      <c r="N107" s="14"/>
      <c r="O107" s="14"/>
      <c r="P107" s="14"/>
      <c r="Q107" s="14"/>
      <c r="R107" s="14"/>
      <c r="S107" s="14"/>
      <c r="T107" s="14"/>
      <c r="U107" s="14"/>
    </row>
    <row r="108" spans="1:21" s="15" customFormat="1" ht="19.5" customHeight="1" thickTop="1">
      <c r="A108" s="14"/>
      <c r="B108" s="14"/>
      <c r="N108" s="14"/>
      <c r="O108" s="14"/>
      <c r="P108" s="14"/>
      <c r="Q108" s="14"/>
      <c r="R108" s="14"/>
      <c r="S108" s="14"/>
      <c r="T108" s="14"/>
      <c r="U108" s="14"/>
    </row>
    <row r="109" spans="1:21" s="15" customFormat="1" ht="19.5" customHeight="1">
      <c r="A109" s="14"/>
      <c r="B109" s="14"/>
      <c r="N109" s="14"/>
      <c r="O109" s="14"/>
      <c r="P109" s="14"/>
      <c r="Q109" s="14"/>
      <c r="R109" s="14"/>
      <c r="S109" s="14"/>
      <c r="T109" s="14"/>
      <c r="U109" s="14"/>
    </row>
    <row r="110" spans="1:21" s="15" customFormat="1" ht="19.5" customHeight="1">
      <c r="A110" s="14"/>
      <c r="B110" s="14"/>
      <c r="N110" s="14"/>
      <c r="O110" s="14"/>
      <c r="P110" s="14"/>
      <c r="Q110" s="14"/>
      <c r="R110" s="14"/>
      <c r="S110" s="14"/>
      <c r="T110" s="14"/>
      <c r="U110" s="14"/>
    </row>
    <row r="111" spans="1:21" s="15" customFormat="1">
      <c r="A111" s="173" t="s">
        <v>152</v>
      </c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N111" s="14"/>
      <c r="O111" s="14"/>
      <c r="P111" s="14"/>
      <c r="Q111" s="14"/>
      <c r="R111" s="14"/>
      <c r="S111" s="14"/>
      <c r="T111" s="14"/>
      <c r="U111" s="14"/>
    </row>
    <row r="112" spans="1:21" s="15" customFormat="1">
      <c r="A112" s="173" t="s">
        <v>153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N112" s="14"/>
      <c r="O112" s="14"/>
      <c r="P112" s="14"/>
      <c r="Q112" s="14"/>
      <c r="R112" s="14"/>
      <c r="S112" s="14"/>
      <c r="T112" s="14"/>
      <c r="U112" s="14"/>
    </row>
    <row r="113" spans="1:21" s="15" customFormat="1">
      <c r="A113" s="174" t="s">
        <v>154</v>
      </c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N113" s="14"/>
      <c r="O113" s="14"/>
      <c r="P113" s="14"/>
      <c r="Q113" s="14"/>
      <c r="R113" s="14"/>
      <c r="S113" s="14"/>
      <c r="T113" s="14"/>
      <c r="U113" s="14"/>
    </row>
    <row r="114" spans="1:21" s="15" customForma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</row>
  </sheetData>
  <mergeCells count="20">
    <mergeCell ref="G10:I10"/>
    <mergeCell ref="K10:M10"/>
    <mergeCell ref="A3:M3"/>
    <mergeCell ref="A4:M4"/>
    <mergeCell ref="A5:M5"/>
    <mergeCell ref="A6:M6"/>
    <mergeCell ref="A7:M7"/>
    <mergeCell ref="A113:L113"/>
    <mergeCell ref="A48:M48"/>
    <mergeCell ref="A49:M49"/>
    <mergeCell ref="A50:M50"/>
    <mergeCell ref="A51:M51"/>
    <mergeCell ref="A52:M52"/>
    <mergeCell ref="G55:I55"/>
    <mergeCell ref="K55:M55"/>
    <mergeCell ref="A87:M87"/>
    <mergeCell ref="A88:M88"/>
    <mergeCell ref="A89:M89"/>
    <mergeCell ref="A111:L111"/>
    <mergeCell ref="A112:L112"/>
  </mergeCells>
  <printOptions horizontalCentered="1"/>
  <pageMargins left="0.37" right="0.43307086614173229" top="0.51181102362204722" bottom="1.1811023622047245" header="0.51181102362204722" footer="0.71"/>
  <pageSetup paperSize="9" scale="97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(1)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(1)'!Print_Area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prem.a</cp:lastModifiedBy>
  <cp:lastPrinted>2024-08-07T08:37:31Z</cp:lastPrinted>
  <dcterms:created xsi:type="dcterms:W3CDTF">2020-03-27T04:14:02Z</dcterms:created>
  <dcterms:modified xsi:type="dcterms:W3CDTF">2024-08-08T08:53:40Z</dcterms:modified>
</cp:coreProperties>
</file>